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K26" i="15" s="1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H26" i="7" s="1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K26" i="19"/>
  <c r="G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I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51" i="34" l="1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<sst xmlns="http://schemas.openxmlformats.org/spreadsheetml/2006/main" count="14379" uniqueCount="127">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</sst>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OFFICE OF THE PREMIER</v>
          </cell>
        </row>
        <row r="9">
          <cell r="B9" t="str">
            <v>Administration</v>
          </cell>
          <cell r="C9">
            <v>110761</v>
          </cell>
          <cell r="D9">
            <v>156363</v>
          </cell>
          <cell r="E9">
            <v>184940</v>
          </cell>
          <cell r="F9">
            <v>205990</v>
          </cell>
          <cell r="G9">
            <v>197713</v>
          </cell>
          <cell r="H9">
            <v>197713</v>
          </cell>
          <cell r="P9">
            <v>120137</v>
          </cell>
          <cell r="Y9">
            <v>104801</v>
          </cell>
          <cell r="AA9">
            <v>110041.04999999999</v>
          </cell>
        </row>
        <row r="10">
          <cell r="B10" t="str">
            <v>Institutional Development</v>
          </cell>
          <cell r="C10">
            <v>169679</v>
          </cell>
          <cell r="D10">
            <v>202297</v>
          </cell>
          <cell r="E10">
            <v>225853</v>
          </cell>
          <cell r="F10">
            <v>245780</v>
          </cell>
          <cell r="G10">
            <v>249011</v>
          </cell>
          <cell r="H10">
            <v>249011</v>
          </cell>
          <cell r="P10">
            <v>297448</v>
          </cell>
          <cell r="Y10">
            <v>314217</v>
          </cell>
          <cell r="AA10">
            <v>329927.84999999998</v>
          </cell>
        </row>
        <row r="11">
          <cell r="B11" t="str">
            <v>Policy and Governance</v>
          </cell>
          <cell r="C11">
            <v>243689</v>
          </cell>
          <cell r="D11">
            <v>339135</v>
          </cell>
          <cell r="E11">
            <v>310281</v>
          </cell>
          <cell r="F11">
            <v>299600</v>
          </cell>
          <cell r="G11">
            <v>298388</v>
          </cell>
          <cell r="H11">
            <v>298388</v>
          </cell>
          <cell r="P11">
            <v>325629</v>
          </cell>
          <cell r="Y11">
            <v>327916</v>
          </cell>
          <cell r="AA11">
            <v>344312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156062</v>
          </cell>
          <cell r="D32">
            <v>214574</v>
          </cell>
          <cell r="E32">
            <v>193423</v>
          </cell>
          <cell r="F32">
            <v>233170</v>
          </cell>
          <cell r="G32">
            <v>199621</v>
          </cell>
          <cell r="H32">
            <v>199621</v>
          </cell>
          <cell r="P32">
            <v>228395</v>
          </cell>
          <cell r="Y32">
            <v>239896</v>
          </cell>
          <cell r="AA32">
            <v>251889.95</v>
          </cell>
        </row>
        <row r="33">
          <cell r="C33">
            <v>16626</v>
          </cell>
          <cell r="D33">
            <v>18334</v>
          </cell>
          <cell r="E33">
            <v>20199</v>
          </cell>
          <cell r="F33">
            <v>20985</v>
          </cell>
          <cell r="G33">
            <v>17387</v>
          </cell>
          <cell r="H33">
            <v>17387</v>
          </cell>
          <cell r="P33">
            <v>34554</v>
          </cell>
          <cell r="Y33">
            <v>33084</v>
          </cell>
          <cell r="AA33">
            <v>34738.699999999997</v>
          </cell>
        </row>
        <row r="35">
          <cell r="C35">
            <v>1648</v>
          </cell>
          <cell r="D35">
            <v>2033</v>
          </cell>
          <cell r="E35">
            <v>1160</v>
          </cell>
          <cell r="F35">
            <v>2829</v>
          </cell>
          <cell r="G35">
            <v>2712</v>
          </cell>
          <cell r="H35">
            <v>2712</v>
          </cell>
          <cell r="P35">
            <v>15997</v>
          </cell>
          <cell r="Y35">
            <v>16633</v>
          </cell>
          <cell r="AA35">
            <v>17461.45</v>
          </cell>
        </row>
        <row r="36">
          <cell r="C36">
            <v>20752</v>
          </cell>
          <cell r="D36">
            <v>17926</v>
          </cell>
          <cell r="E36">
            <v>60668</v>
          </cell>
          <cell r="F36">
            <v>32414</v>
          </cell>
          <cell r="G36">
            <v>29446</v>
          </cell>
          <cell r="H36">
            <v>31161</v>
          </cell>
          <cell r="P36">
            <v>43587</v>
          </cell>
          <cell r="Y36">
            <v>45575</v>
          </cell>
          <cell r="AA36">
            <v>47854.15</v>
          </cell>
        </row>
        <row r="37">
          <cell r="C37">
            <v>1012</v>
          </cell>
          <cell r="D37">
            <v>794</v>
          </cell>
          <cell r="E37">
            <v>1124</v>
          </cell>
          <cell r="F37">
            <v>16920</v>
          </cell>
          <cell r="G37">
            <v>6493</v>
          </cell>
          <cell r="H37">
            <v>6493</v>
          </cell>
          <cell r="P37">
            <v>4494</v>
          </cell>
          <cell r="Y37">
            <v>3546</v>
          </cell>
          <cell r="AA37">
            <v>3723.3</v>
          </cell>
        </row>
        <row r="38">
          <cell r="C38">
            <v>4577</v>
          </cell>
          <cell r="D38">
            <v>4380</v>
          </cell>
          <cell r="E38">
            <v>5197</v>
          </cell>
          <cell r="F38">
            <v>3620</v>
          </cell>
          <cell r="G38">
            <v>4071</v>
          </cell>
          <cell r="H38">
            <v>4071</v>
          </cell>
          <cell r="P38">
            <v>3697</v>
          </cell>
          <cell r="Y38">
            <v>4413</v>
          </cell>
          <cell r="AA38">
            <v>4632.4500000000007</v>
          </cell>
        </row>
        <row r="39">
          <cell r="C39">
            <v>287</v>
          </cell>
          <cell r="D39">
            <v>127</v>
          </cell>
          <cell r="E39">
            <v>77</v>
          </cell>
          <cell r="F39">
            <v>680</v>
          </cell>
          <cell r="G39">
            <v>680</v>
          </cell>
          <cell r="H39">
            <v>680</v>
          </cell>
          <cell r="P39">
            <v>902</v>
          </cell>
          <cell r="Y39">
            <v>978</v>
          </cell>
          <cell r="AA39">
            <v>1027.4000000000001</v>
          </cell>
        </row>
        <row r="40">
          <cell r="C40">
            <v>7724</v>
          </cell>
          <cell r="D40">
            <v>7125</v>
          </cell>
          <cell r="E40">
            <v>18275</v>
          </cell>
          <cell r="F40">
            <v>16663</v>
          </cell>
          <cell r="G40">
            <v>25441</v>
          </cell>
          <cell r="H40">
            <v>25441</v>
          </cell>
          <cell r="P40">
            <v>20001</v>
          </cell>
          <cell r="Y40">
            <v>23613</v>
          </cell>
          <cell r="AA40">
            <v>24792.95</v>
          </cell>
        </row>
        <row r="41">
          <cell r="C41">
            <v>9621</v>
          </cell>
          <cell r="D41">
            <v>10467</v>
          </cell>
          <cell r="E41">
            <v>10627</v>
          </cell>
          <cell r="F41">
            <v>12972</v>
          </cell>
          <cell r="G41">
            <v>11658</v>
          </cell>
          <cell r="H41">
            <v>11658</v>
          </cell>
          <cell r="P41">
            <v>13882</v>
          </cell>
          <cell r="Y41">
            <v>14093</v>
          </cell>
          <cell r="AA41">
            <v>14797.7</v>
          </cell>
        </row>
        <row r="42">
          <cell r="C42">
            <v>24963</v>
          </cell>
          <cell r="D42">
            <v>36824</v>
          </cell>
          <cell r="E42">
            <v>30527</v>
          </cell>
          <cell r="F42">
            <v>52560</v>
          </cell>
          <cell r="G42">
            <v>41671</v>
          </cell>
          <cell r="H42">
            <v>41671</v>
          </cell>
          <cell r="P42">
            <v>55313</v>
          </cell>
          <cell r="Y42">
            <v>41620</v>
          </cell>
          <cell r="AA42">
            <v>43700.65</v>
          </cell>
        </row>
        <row r="43">
          <cell r="C43">
            <v>27138</v>
          </cell>
          <cell r="D43">
            <v>74569</v>
          </cell>
          <cell r="E43">
            <v>70517</v>
          </cell>
          <cell r="F43">
            <v>78404</v>
          </cell>
          <cell r="G43">
            <v>66333</v>
          </cell>
          <cell r="H43">
            <v>54077</v>
          </cell>
          <cell r="P43">
            <v>45563</v>
          </cell>
          <cell r="Y43">
            <v>41271</v>
          </cell>
          <cell r="AA43">
            <v>43335.75</v>
          </cell>
        </row>
        <row r="44">
          <cell r="C44">
            <v>764</v>
          </cell>
          <cell r="D44">
            <v>0</v>
          </cell>
          <cell r="E44">
            <v>0</v>
          </cell>
          <cell r="F44">
            <v>0</v>
          </cell>
          <cell r="G44">
            <v>1000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9660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358</v>
          </cell>
          <cell r="D47">
            <v>74</v>
          </cell>
          <cell r="E47">
            <v>333</v>
          </cell>
          <cell r="F47">
            <v>311</v>
          </cell>
          <cell r="G47">
            <v>207</v>
          </cell>
          <cell r="H47">
            <v>207</v>
          </cell>
          <cell r="P47">
            <v>297</v>
          </cell>
          <cell r="Y47">
            <v>314</v>
          </cell>
          <cell r="AA47">
            <v>329.70000000000005</v>
          </cell>
        </row>
        <row r="48">
          <cell r="C48">
            <v>36674</v>
          </cell>
          <cell r="D48">
            <v>24905</v>
          </cell>
          <cell r="E48">
            <v>76280</v>
          </cell>
          <cell r="F48">
            <v>60212</v>
          </cell>
          <cell r="G48">
            <v>69645</v>
          </cell>
          <cell r="H48">
            <v>70580</v>
          </cell>
          <cell r="P48">
            <v>45095</v>
          </cell>
          <cell r="Y48">
            <v>50026</v>
          </cell>
          <cell r="AA48">
            <v>52528.3</v>
          </cell>
        </row>
        <row r="49">
          <cell r="C49">
            <v>21375</v>
          </cell>
          <cell r="D49">
            <v>17491</v>
          </cell>
          <cell r="E49">
            <v>1661</v>
          </cell>
          <cell r="F49">
            <v>7210</v>
          </cell>
          <cell r="G49">
            <v>2820</v>
          </cell>
          <cell r="H49">
            <v>3042</v>
          </cell>
          <cell r="P49">
            <v>4600</v>
          </cell>
          <cell r="Y49">
            <v>4874</v>
          </cell>
          <cell r="AA49">
            <v>5118.7</v>
          </cell>
        </row>
        <row r="50">
          <cell r="C50">
            <v>969</v>
          </cell>
          <cell r="D50">
            <v>374</v>
          </cell>
          <cell r="E50">
            <v>1273</v>
          </cell>
          <cell r="F50">
            <v>980</v>
          </cell>
          <cell r="G50">
            <v>1040</v>
          </cell>
          <cell r="H50">
            <v>980</v>
          </cell>
          <cell r="P50">
            <v>930</v>
          </cell>
          <cell r="Y50">
            <v>979</v>
          </cell>
          <cell r="AA50">
            <v>1028</v>
          </cell>
        </row>
        <row r="51">
          <cell r="C51">
            <v>2286</v>
          </cell>
          <cell r="D51">
            <v>2965</v>
          </cell>
          <cell r="E51">
            <v>4362</v>
          </cell>
          <cell r="F51">
            <v>3285</v>
          </cell>
          <cell r="G51">
            <v>3259</v>
          </cell>
          <cell r="H51">
            <v>4043</v>
          </cell>
          <cell r="P51">
            <v>3445</v>
          </cell>
          <cell r="Y51">
            <v>3632</v>
          </cell>
          <cell r="AA51">
            <v>3813.8</v>
          </cell>
        </row>
        <row r="52">
          <cell r="C52">
            <v>0</v>
          </cell>
          <cell r="D52">
            <v>0</v>
          </cell>
          <cell r="E52">
            <v>10</v>
          </cell>
          <cell r="F52">
            <v>50</v>
          </cell>
          <cell r="G52">
            <v>50</v>
          </cell>
          <cell r="H52">
            <v>50</v>
          </cell>
          <cell r="P52">
            <v>36</v>
          </cell>
          <cell r="Y52">
            <v>38</v>
          </cell>
          <cell r="AA52">
            <v>40</v>
          </cell>
        </row>
        <row r="53">
          <cell r="C53">
            <v>0</v>
          </cell>
          <cell r="D53">
            <v>0</v>
          </cell>
          <cell r="E53">
            <v>20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59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2783</v>
          </cell>
          <cell r="D55">
            <v>1907</v>
          </cell>
          <cell r="E55">
            <v>63</v>
          </cell>
          <cell r="F55">
            <v>25</v>
          </cell>
          <cell r="G55">
            <v>25</v>
          </cell>
          <cell r="H55">
            <v>25</v>
          </cell>
          <cell r="P55">
            <v>7</v>
          </cell>
          <cell r="Y55">
            <v>7</v>
          </cell>
          <cell r="AA55">
            <v>7</v>
          </cell>
        </row>
        <row r="56">
          <cell r="C56">
            <v>1038</v>
          </cell>
          <cell r="D56">
            <v>38</v>
          </cell>
          <cell r="E56">
            <v>2</v>
          </cell>
          <cell r="F56">
            <v>110</v>
          </cell>
          <cell r="G56">
            <v>110</v>
          </cell>
          <cell r="H56">
            <v>110</v>
          </cell>
          <cell r="P56">
            <v>115</v>
          </cell>
          <cell r="Y56">
            <v>121</v>
          </cell>
          <cell r="AA56">
            <v>127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446</v>
          </cell>
          <cell r="D58">
            <v>382</v>
          </cell>
          <cell r="E58">
            <v>34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35</v>
          </cell>
          <cell r="D59">
            <v>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55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780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2464</v>
          </cell>
          <cell r="D63">
            <v>356</v>
          </cell>
          <cell r="E63">
            <v>2171</v>
          </cell>
          <cell r="F63">
            <v>3104</v>
          </cell>
          <cell r="G63">
            <v>3370</v>
          </cell>
          <cell r="H63">
            <v>3370</v>
          </cell>
          <cell r="P63">
            <v>3044</v>
          </cell>
          <cell r="Y63">
            <v>3686</v>
          </cell>
          <cell r="AA63">
            <v>3870.65</v>
          </cell>
        </row>
        <row r="64">
          <cell r="C64">
            <v>8302</v>
          </cell>
          <cell r="D64">
            <v>7953</v>
          </cell>
          <cell r="E64">
            <v>8104</v>
          </cell>
          <cell r="F64">
            <v>6479</v>
          </cell>
          <cell r="G64">
            <v>6473</v>
          </cell>
          <cell r="H64">
            <v>6563</v>
          </cell>
          <cell r="P64">
            <v>7982</v>
          </cell>
          <cell r="Y64">
            <v>7758</v>
          </cell>
          <cell r="AA64">
            <v>8145.75</v>
          </cell>
        </row>
        <row r="65">
          <cell r="C65">
            <v>14041</v>
          </cell>
          <cell r="D65">
            <v>11656</v>
          </cell>
          <cell r="E65">
            <v>11924</v>
          </cell>
          <cell r="F65">
            <v>11022</v>
          </cell>
          <cell r="G65">
            <v>11453</v>
          </cell>
          <cell r="H65">
            <v>11453</v>
          </cell>
          <cell r="P65">
            <v>11939</v>
          </cell>
          <cell r="Y65">
            <v>12286</v>
          </cell>
          <cell r="AA65">
            <v>12899.65</v>
          </cell>
        </row>
        <row r="66">
          <cell r="C66">
            <v>12526</v>
          </cell>
          <cell r="D66">
            <v>16274</v>
          </cell>
          <cell r="E66">
            <v>10726</v>
          </cell>
          <cell r="F66">
            <v>11193</v>
          </cell>
          <cell r="G66">
            <v>12808</v>
          </cell>
          <cell r="H66">
            <v>12718</v>
          </cell>
          <cell r="P66">
            <v>9659</v>
          </cell>
          <cell r="Y66">
            <v>10268</v>
          </cell>
          <cell r="AA66">
            <v>10781.15</v>
          </cell>
        </row>
        <row r="67">
          <cell r="C67">
            <v>8923</v>
          </cell>
          <cell r="D67">
            <v>7188</v>
          </cell>
          <cell r="E67">
            <v>16728</v>
          </cell>
          <cell r="F67">
            <v>10755</v>
          </cell>
          <cell r="G67">
            <v>19862</v>
          </cell>
          <cell r="H67">
            <v>19862</v>
          </cell>
          <cell r="P67">
            <v>17117</v>
          </cell>
          <cell r="Y67">
            <v>19128</v>
          </cell>
          <cell r="AA67">
            <v>20085.75</v>
          </cell>
        </row>
        <row r="68">
          <cell r="C68">
            <v>39272</v>
          </cell>
          <cell r="D68">
            <v>33103</v>
          </cell>
          <cell r="E68">
            <v>35711</v>
          </cell>
          <cell r="F68">
            <v>42922</v>
          </cell>
          <cell r="G68">
            <v>45600</v>
          </cell>
          <cell r="H68">
            <v>45600</v>
          </cell>
          <cell r="P68">
            <v>52635</v>
          </cell>
          <cell r="Y68">
            <v>50122</v>
          </cell>
          <cell r="AA68">
            <v>54931.15</v>
          </cell>
        </row>
        <row r="69">
          <cell r="C69">
            <v>953</v>
          </cell>
          <cell r="D69">
            <v>28548</v>
          </cell>
          <cell r="E69">
            <v>3125</v>
          </cell>
          <cell r="F69">
            <v>6821</v>
          </cell>
          <cell r="G69">
            <v>5916</v>
          </cell>
          <cell r="H69">
            <v>5916</v>
          </cell>
          <cell r="P69">
            <v>7791</v>
          </cell>
          <cell r="Y69">
            <v>7401</v>
          </cell>
          <cell r="AA69">
            <v>7771.8000000000011</v>
          </cell>
        </row>
        <row r="70">
          <cell r="C70">
            <v>3431</v>
          </cell>
          <cell r="D70">
            <v>3509</v>
          </cell>
          <cell r="E70">
            <v>252</v>
          </cell>
          <cell r="F70">
            <v>831</v>
          </cell>
          <cell r="G70">
            <v>1175</v>
          </cell>
          <cell r="H70">
            <v>1175</v>
          </cell>
          <cell r="P70">
            <v>1341</v>
          </cell>
          <cell r="Y70">
            <v>1104</v>
          </cell>
          <cell r="AA70">
            <v>1159.2</v>
          </cell>
        </row>
        <row r="71">
          <cell r="C71">
            <v>22678</v>
          </cell>
          <cell r="D71">
            <v>26198</v>
          </cell>
          <cell r="E71">
            <v>20932</v>
          </cell>
          <cell r="F71">
            <v>8606</v>
          </cell>
          <cell r="G71">
            <v>25457</v>
          </cell>
          <cell r="H71">
            <v>26561</v>
          </cell>
          <cell r="P71">
            <v>10069</v>
          </cell>
          <cell r="Y71">
            <v>8934</v>
          </cell>
          <cell r="AA71">
            <v>9381.35</v>
          </cell>
        </row>
        <row r="72">
          <cell r="C72">
            <v>52</v>
          </cell>
          <cell r="D72">
            <v>93</v>
          </cell>
          <cell r="E72">
            <v>19</v>
          </cell>
          <cell r="F72">
            <v>0</v>
          </cell>
          <cell r="G72">
            <v>1104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21</v>
          </cell>
          <cell r="D80">
            <v>63</v>
          </cell>
          <cell r="E80">
            <v>19</v>
          </cell>
          <cell r="F80">
            <v>23</v>
          </cell>
          <cell r="G80">
            <v>49</v>
          </cell>
          <cell r="H80">
            <v>49</v>
          </cell>
          <cell r="P80">
            <v>60</v>
          </cell>
          <cell r="Y80">
            <v>65</v>
          </cell>
          <cell r="AA80">
            <v>68.7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15000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35357</v>
          </cell>
          <cell r="D86">
            <v>36960</v>
          </cell>
          <cell r="E86">
            <v>44395</v>
          </cell>
          <cell r="F86">
            <v>54406</v>
          </cell>
          <cell r="G86">
            <v>50492</v>
          </cell>
          <cell r="H86">
            <v>50492</v>
          </cell>
          <cell r="P86">
            <v>58392</v>
          </cell>
          <cell r="Y86">
            <v>59572</v>
          </cell>
          <cell r="AA86">
            <v>62551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12000</v>
          </cell>
          <cell r="D96">
            <v>8030</v>
          </cell>
          <cell r="E96">
            <v>0</v>
          </cell>
          <cell r="F96">
            <v>0</v>
          </cell>
          <cell r="G96">
            <v>4226</v>
          </cell>
          <cell r="H96">
            <v>4226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224</v>
          </cell>
          <cell r="D98">
            <v>606</v>
          </cell>
          <cell r="E98">
            <v>1021</v>
          </cell>
          <cell r="F98">
            <v>148</v>
          </cell>
          <cell r="G98">
            <v>149</v>
          </cell>
          <cell r="H98">
            <v>146</v>
          </cell>
          <cell r="P98">
            <v>7914</v>
          </cell>
          <cell r="Y98">
            <v>8333</v>
          </cell>
          <cell r="AA98">
            <v>8750.15</v>
          </cell>
        </row>
        <row r="99">
          <cell r="C99">
            <v>7947</v>
          </cell>
          <cell r="D99">
            <v>20221</v>
          </cell>
          <cell r="E99">
            <v>26188</v>
          </cell>
          <cell r="F99">
            <v>21967</v>
          </cell>
          <cell r="G99">
            <v>29353</v>
          </cell>
          <cell r="H99">
            <v>29356</v>
          </cell>
          <cell r="P99">
            <v>1045</v>
          </cell>
          <cell r="Y99">
            <v>1064</v>
          </cell>
          <cell r="AA99">
            <v>1117.2</v>
          </cell>
        </row>
        <row r="102">
          <cell r="C102">
            <v>0</v>
          </cell>
          <cell r="D102">
            <v>0</v>
          </cell>
          <cell r="E102">
            <v>8881</v>
          </cell>
          <cell r="F102">
            <v>15697</v>
          </cell>
          <cell r="G102">
            <v>15697</v>
          </cell>
          <cell r="H102">
            <v>15697</v>
          </cell>
          <cell r="P102">
            <v>15690</v>
          </cell>
          <cell r="Y102">
            <v>16522</v>
          </cell>
          <cell r="AA102">
            <v>17348.100000000002</v>
          </cell>
        </row>
        <row r="103">
          <cell r="C103">
            <v>2527</v>
          </cell>
          <cell r="D103">
            <v>12743</v>
          </cell>
          <cell r="E103">
            <v>15391</v>
          </cell>
          <cell r="F103">
            <v>1063</v>
          </cell>
          <cell r="G103">
            <v>8863</v>
          </cell>
          <cell r="H103">
            <v>8863</v>
          </cell>
          <cell r="P103">
            <v>3939</v>
          </cell>
          <cell r="Y103">
            <v>2777</v>
          </cell>
          <cell r="AA103">
            <v>2916.3</v>
          </cell>
        </row>
        <row r="105">
          <cell r="C105">
            <v>1234</v>
          </cell>
          <cell r="D105">
            <v>2126</v>
          </cell>
          <cell r="E105">
            <v>5129</v>
          </cell>
          <cell r="F105">
            <v>2245</v>
          </cell>
          <cell r="G105">
            <v>2245</v>
          </cell>
          <cell r="H105">
            <v>1245</v>
          </cell>
          <cell r="P105">
            <v>2821</v>
          </cell>
          <cell r="Y105">
            <v>2972</v>
          </cell>
          <cell r="AA105">
            <v>3121</v>
          </cell>
        </row>
        <row r="106">
          <cell r="C106">
            <v>3220</v>
          </cell>
          <cell r="D106">
            <v>4762</v>
          </cell>
          <cell r="E106">
            <v>7605</v>
          </cell>
          <cell r="F106">
            <v>3128</v>
          </cell>
          <cell r="G106">
            <v>6591</v>
          </cell>
          <cell r="H106">
            <v>7571</v>
          </cell>
          <cell r="P106">
            <v>4104</v>
          </cell>
          <cell r="Y106">
            <v>3408</v>
          </cell>
          <cell r="AA106">
            <v>3578.3</v>
          </cell>
        </row>
        <row r="107">
          <cell r="C107">
            <v>1722</v>
          </cell>
          <cell r="D107">
            <v>10794</v>
          </cell>
          <cell r="E107">
            <v>4347</v>
          </cell>
          <cell r="F107">
            <v>5000</v>
          </cell>
          <cell r="G107">
            <v>8000</v>
          </cell>
          <cell r="H107">
            <v>8020</v>
          </cell>
          <cell r="P107">
            <v>4200</v>
          </cell>
          <cell r="Y107">
            <v>4462</v>
          </cell>
          <cell r="AA107">
            <v>4683.5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7018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6268</v>
          </cell>
          <cell r="D111">
            <v>6516</v>
          </cell>
          <cell r="E111">
            <v>0</v>
          </cell>
          <cell r="F111">
            <v>60</v>
          </cell>
          <cell r="G111">
            <v>60</v>
          </cell>
          <cell r="H111">
            <v>60</v>
          </cell>
          <cell r="P111">
            <v>62</v>
          </cell>
          <cell r="Y111">
            <v>165</v>
          </cell>
          <cell r="AA111">
            <v>173.25</v>
          </cell>
        </row>
        <row r="112">
          <cell r="C112">
            <v>3774</v>
          </cell>
          <cell r="D112">
            <v>1996</v>
          </cell>
          <cell r="E112">
            <v>2515</v>
          </cell>
          <cell r="F112">
            <v>2500</v>
          </cell>
          <cell r="G112">
            <v>2500</v>
          </cell>
          <cell r="H112">
            <v>2500</v>
          </cell>
          <cell r="P112">
            <v>2500</v>
          </cell>
          <cell r="Y112">
            <v>2194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</v>
          </cell>
          <cell r="D167">
            <v>0</v>
          </cell>
          <cell r="E167">
            <v>2</v>
          </cell>
          <cell r="F167">
            <v>37</v>
          </cell>
          <cell r="G167">
            <v>37</v>
          </cell>
          <cell r="H167">
            <v>-8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171</v>
          </cell>
          <cell r="D169">
            <v>170</v>
          </cell>
          <cell r="E169">
            <v>189</v>
          </cell>
          <cell r="F169">
            <v>220</v>
          </cell>
          <cell r="G169">
            <v>220</v>
          </cell>
          <cell r="H169">
            <v>264</v>
          </cell>
          <cell r="I169">
            <v>230</v>
          </cell>
          <cell r="J169">
            <v>245</v>
          </cell>
          <cell r="K169">
            <v>258.39999999999998</v>
          </cell>
        </row>
        <row r="171">
          <cell r="B171" t="str">
            <v>Bookmakers Licences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Housing rent recoveries</v>
          </cell>
          <cell r="C172">
            <v>8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Serv rend: Commission Insurance</v>
          </cell>
          <cell r="C173">
            <v>163</v>
          </cell>
          <cell r="D173">
            <v>170</v>
          </cell>
          <cell r="E173">
            <v>160</v>
          </cell>
          <cell r="F173">
            <v>185</v>
          </cell>
          <cell r="G173">
            <v>185</v>
          </cell>
          <cell r="H173">
            <v>185</v>
          </cell>
          <cell r="I173">
            <v>190</v>
          </cell>
          <cell r="J173">
            <v>201</v>
          </cell>
          <cell r="K173">
            <v>212.2</v>
          </cell>
        </row>
        <row r="174">
          <cell r="B174" t="str">
            <v>Sales: Dept publications</v>
          </cell>
          <cell r="C174">
            <v>0</v>
          </cell>
          <cell r="D174">
            <v>0</v>
          </cell>
          <cell r="E174">
            <v>0</v>
          </cell>
          <cell r="F174">
            <v>35</v>
          </cell>
          <cell r="G174">
            <v>35</v>
          </cell>
          <cell r="H174">
            <v>35</v>
          </cell>
          <cell r="I174">
            <v>40</v>
          </cell>
          <cell r="J174">
            <v>44</v>
          </cell>
          <cell r="K174">
            <v>46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5</v>
          </cell>
          <cell r="E185">
            <v>4</v>
          </cell>
          <cell r="F185">
            <v>1</v>
          </cell>
          <cell r="G185">
            <v>1</v>
          </cell>
          <cell r="H185">
            <v>2</v>
          </cell>
          <cell r="I185">
            <v>1</v>
          </cell>
          <cell r="J185">
            <v>1</v>
          </cell>
          <cell r="K185">
            <v>1.05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180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688</v>
          </cell>
          <cell r="D190">
            <v>0</v>
          </cell>
          <cell r="E190">
            <v>554</v>
          </cell>
          <cell r="F190">
            <v>300</v>
          </cell>
          <cell r="G190">
            <v>300</v>
          </cell>
          <cell r="H190">
            <v>300</v>
          </cell>
          <cell r="I190">
            <v>270</v>
          </cell>
          <cell r="J190">
            <v>287</v>
          </cell>
          <cell r="K190">
            <v>311</v>
          </cell>
        </row>
        <row r="191">
          <cell r="C191">
            <v>99</v>
          </cell>
          <cell r="D191">
            <v>567</v>
          </cell>
          <cell r="E191">
            <v>157</v>
          </cell>
          <cell r="F191">
            <v>30</v>
          </cell>
          <cell r="G191">
            <v>30</v>
          </cell>
          <cell r="H191">
            <v>333</v>
          </cell>
          <cell r="I191">
            <v>35</v>
          </cell>
          <cell r="J191">
            <v>40</v>
          </cell>
          <cell r="K191">
            <v>42</v>
          </cell>
        </row>
        <row r="203">
          <cell r="B203" t="str">
            <v>Premier Support</v>
          </cell>
          <cell r="C203">
            <v>27416</v>
          </cell>
          <cell r="D203">
            <v>25873</v>
          </cell>
          <cell r="E203">
            <v>50032</v>
          </cell>
          <cell r="F203">
            <v>29786</v>
          </cell>
          <cell r="G203">
            <v>45680</v>
          </cell>
          <cell r="H203">
            <v>45680</v>
          </cell>
          <cell r="P203">
            <v>36316</v>
          </cell>
          <cell r="Y203">
            <v>38338</v>
          </cell>
          <cell r="AA203">
            <v>40254.9</v>
          </cell>
        </row>
        <row r="204">
          <cell r="B204" t="str">
            <v>Executive Council Support</v>
          </cell>
          <cell r="C204">
            <v>7852</v>
          </cell>
          <cell r="D204">
            <v>8746</v>
          </cell>
          <cell r="E204">
            <v>8500</v>
          </cell>
          <cell r="F204">
            <v>9618</v>
          </cell>
          <cell r="G204">
            <v>9468</v>
          </cell>
          <cell r="H204">
            <v>9468</v>
          </cell>
          <cell r="P204">
            <v>7590</v>
          </cell>
          <cell r="Y204">
            <v>8182</v>
          </cell>
          <cell r="AA204">
            <v>8591.1</v>
          </cell>
        </row>
        <row r="205">
          <cell r="B205" t="str">
            <v>Director-General</v>
          </cell>
          <cell r="C205">
            <v>18470</v>
          </cell>
          <cell r="D205">
            <v>18491</v>
          </cell>
          <cell r="E205">
            <v>20569</v>
          </cell>
          <cell r="F205">
            <v>26651</v>
          </cell>
          <cell r="G205">
            <v>24751</v>
          </cell>
          <cell r="H205">
            <v>24751</v>
          </cell>
          <cell r="P205">
            <v>14490</v>
          </cell>
          <cell r="Y205">
            <v>15943</v>
          </cell>
          <cell r="AA205">
            <v>16740.150000000001</v>
          </cell>
        </row>
        <row r="206">
          <cell r="B206" t="str">
            <v>Financial Management</v>
          </cell>
          <cell r="C206">
            <v>57023</v>
          </cell>
          <cell r="D206">
            <v>103253</v>
          </cell>
          <cell r="E206">
            <v>105839</v>
          </cell>
          <cell r="F206">
            <v>139935</v>
          </cell>
          <cell r="G206">
            <v>117814</v>
          </cell>
          <cell r="H206">
            <v>117814</v>
          </cell>
          <cell r="P206">
            <v>61741</v>
          </cell>
          <cell r="Y206">
            <v>42338</v>
          </cell>
          <cell r="AA206">
            <v>44454.9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50837</v>
          </cell>
          <cell r="D225">
            <v>56799</v>
          </cell>
          <cell r="E225">
            <v>63500</v>
          </cell>
          <cell r="F225">
            <v>78696</v>
          </cell>
          <cell r="G225">
            <v>78351</v>
          </cell>
          <cell r="H225">
            <v>78351</v>
          </cell>
          <cell r="P225">
            <v>63968</v>
          </cell>
          <cell r="Y225">
            <v>65548</v>
          </cell>
          <cell r="AA225">
            <v>68825.399999999994</v>
          </cell>
        </row>
        <row r="226">
          <cell r="C226">
            <v>45470</v>
          </cell>
          <cell r="D226">
            <v>51014</v>
          </cell>
          <cell r="E226">
            <v>57210</v>
          </cell>
          <cell r="F226">
            <v>69800</v>
          </cell>
          <cell r="G226">
            <v>69100</v>
          </cell>
          <cell r="H226">
            <v>69100</v>
          </cell>
          <cell r="P226">
            <v>55254</v>
          </cell>
          <cell r="Y226">
            <v>57295</v>
          </cell>
          <cell r="AA226">
            <v>60159.75</v>
          </cell>
        </row>
        <row r="227">
          <cell r="C227">
            <v>5367</v>
          </cell>
          <cell r="D227">
            <v>5785</v>
          </cell>
          <cell r="E227">
            <v>6290</v>
          </cell>
          <cell r="F227">
            <v>8896</v>
          </cell>
          <cell r="G227">
            <v>9251</v>
          </cell>
          <cell r="H227">
            <v>9251</v>
          </cell>
          <cell r="P227">
            <v>8714</v>
          </cell>
          <cell r="Y227">
            <v>8253</v>
          </cell>
          <cell r="AA227">
            <v>8665.65</v>
          </cell>
        </row>
        <row r="228">
          <cell r="C228">
            <v>57201</v>
          </cell>
          <cell r="D228">
            <v>80334</v>
          </cell>
          <cell r="E228">
            <v>106909</v>
          </cell>
          <cell r="F228">
            <v>122772</v>
          </cell>
          <cell r="G228">
            <v>111019</v>
          </cell>
          <cell r="H228">
            <v>111019</v>
          </cell>
          <cell r="P228">
            <v>54045</v>
          </cell>
          <cell r="Y228">
            <v>37052</v>
          </cell>
          <cell r="AA228">
            <v>38904.600000000006</v>
          </cell>
        </row>
        <row r="229">
          <cell r="C229">
            <v>599</v>
          </cell>
          <cell r="D229">
            <v>456</v>
          </cell>
          <cell r="E229">
            <v>277</v>
          </cell>
          <cell r="F229">
            <v>574</v>
          </cell>
          <cell r="G229">
            <v>498</v>
          </cell>
          <cell r="H229">
            <v>498</v>
          </cell>
          <cell r="P229">
            <v>986</v>
          </cell>
          <cell r="Y229">
            <v>1515</v>
          </cell>
          <cell r="AA229">
            <v>1590.75</v>
          </cell>
        </row>
        <row r="230">
          <cell r="C230">
            <v>1354</v>
          </cell>
          <cell r="D230">
            <v>1306</v>
          </cell>
          <cell r="E230">
            <v>140</v>
          </cell>
          <cell r="F230">
            <v>502</v>
          </cell>
          <cell r="G230">
            <v>502</v>
          </cell>
          <cell r="H230">
            <v>502</v>
          </cell>
          <cell r="P230">
            <v>280</v>
          </cell>
          <cell r="Y230">
            <v>321</v>
          </cell>
          <cell r="AA230">
            <v>337.05</v>
          </cell>
        </row>
        <row r="231">
          <cell r="C231">
            <v>373</v>
          </cell>
          <cell r="D231">
            <v>287</v>
          </cell>
          <cell r="E231">
            <v>376</v>
          </cell>
          <cell r="F231">
            <v>773</v>
          </cell>
          <cell r="G231">
            <v>1215</v>
          </cell>
          <cell r="H231">
            <v>1215</v>
          </cell>
          <cell r="P231">
            <v>672</v>
          </cell>
          <cell r="Y231">
            <v>610</v>
          </cell>
          <cell r="AA231">
            <v>640.5</v>
          </cell>
        </row>
        <row r="232">
          <cell r="C232">
            <v>2668</v>
          </cell>
          <cell r="D232">
            <v>2969</v>
          </cell>
          <cell r="E232">
            <v>2868</v>
          </cell>
          <cell r="F232">
            <v>2300</v>
          </cell>
          <cell r="G232">
            <v>2751</v>
          </cell>
          <cell r="H232">
            <v>2751</v>
          </cell>
          <cell r="P232">
            <v>2497</v>
          </cell>
          <cell r="Y232">
            <v>2649</v>
          </cell>
          <cell r="AA232">
            <v>2781.4500000000003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1919</v>
          </cell>
          <cell r="D234">
            <v>2703</v>
          </cell>
          <cell r="E234">
            <v>3461</v>
          </cell>
          <cell r="F234">
            <v>3017</v>
          </cell>
          <cell r="G234">
            <v>4886</v>
          </cell>
          <cell r="H234">
            <v>4886</v>
          </cell>
          <cell r="P234">
            <v>2305</v>
          </cell>
          <cell r="Y234">
            <v>1890</v>
          </cell>
          <cell r="AA234">
            <v>1984.5</v>
          </cell>
        </row>
        <row r="235">
          <cell r="C235">
            <v>4804</v>
          </cell>
          <cell r="D235">
            <v>3800</v>
          </cell>
          <cell r="E235">
            <v>4325</v>
          </cell>
          <cell r="F235">
            <v>5233</v>
          </cell>
          <cell r="G235">
            <v>3861</v>
          </cell>
          <cell r="H235">
            <v>3861</v>
          </cell>
          <cell r="P235">
            <v>535</v>
          </cell>
          <cell r="Y235">
            <v>573</v>
          </cell>
          <cell r="AA235">
            <v>601.65000000000009</v>
          </cell>
        </row>
        <row r="236">
          <cell r="C236">
            <v>36</v>
          </cell>
          <cell r="D236">
            <v>1869</v>
          </cell>
          <cell r="E236">
            <v>7263</v>
          </cell>
          <cell r="F236">
            <v>8065</v>
          </cell>
          <cell r="G236">
            <v>8364</v>
          </cell>
          <cell r="H236">
            <v>8364</v>
          </cell>
          <cell r="P236">
            <v>22061</v>
          </cell>
          <cell r="Y236">
            <v>4942</v>
          </cell>
          <cell r="AA236">
            <v>5189.1000000000004</v>
          </cell>
        </row>
        <row r="237">
          <cell r="C237">
            <v>1454</v>
          </cell>
          <cell r="D237">
            <v>24710</v>
          </cell>
          <cell r="E237">
            <v>22416</v>
          </cell>
          <cell r="F237">
            <v>38941</v>
          </cell>
          <cell r="G237">
            <v>31309</v>
          </cell>
          <cell r="H237">
            <v>29937</v>
          </cell>
          <cell r="P237">
            <v>2269</v>
          </cell>
          <cell r="Y237">
            <v>2045</v>
          </cell>
          <cell r="AA237">
            <v>2147.25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333</v>
          </cell>
          <cell r="D241">
            <v>2</v>
          </cell>
          <cell r="E241">
            <v>0</v>
          </cell>
          <cell r="F241">
            <v>106</v>
          </cell>
          <cell r="G241">
            <v>106</v>
          </cell>
          <cell r="H241">
            <v>106</v>
          </cell>
          <cell r="P241">
            <v>112</v>
          </cell>
          <cell r="Y241">
            <v>118</v>
          </cell>
          <cell r="AA241">
            <v>123.9</v>
          </cell>
        </row>
        <row r="242">
          <cell r="C242">
            <v>5862</v>
          </cell>
          <cell r="D242">
            <v>2408</v>
          </cell>
          <cell r="E242">
            <v>24748</v>
          </cell>
          <cell r="F242">
            <v>20319</v>
          </cell>
          <cell r="G242">
            <v>12850</v>
          </cell>
          <cell r="H242">
            <v>14340</v>
          </cell>
          <cell r="P242">
            <v>1984</v>
          </cell>
          <cell r="Y242">
            <v>1600</v>
          </cell>
          <cell r="AA242">
            <v>1680</v>
          </cell>
        </row>
        <row r="243">
          <cell r="C243">
            <v>2171</v>
          </cell>
          <cell r="D243">
            <v>1679</v>
          </cell>
          <cell r="E243">
            <v>27</v>
          </cell>
          <cell r="F243">
            <v>5000</v>
          </cell>
          <cell r="G243">
            <v>118</v>
          </cell>
          <cell r="H243">
            <v>60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60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2286</v>
          </cell>
          <cell r="D245">
            <v>2964</v>
          </cell>
          <cell r="E245">
            <v>2962</v>
          </cell>
          <cell r="F245">
            <v>3163</v>
          </cell>
          <cell r="G245">
            <v>3137</v>
          </cell>
          <cell r="H245">
            <v>3137</v>
          </cell>
          <cell r="P245">
            <v>1</v>
          </cell>
          <cell r="Y245">
            <v>2</v>
          </cell>
          <cell r="AA245">
            <v>2.1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370</v>
          </cell>
          <cell r="D249">
            <v>552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7</v>
          </cell>
          <cell r="D250">
            <v>10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56</v>
          </cell>
          <cell r="D252">
            <v>28</v>
          </cell>
          <cell r="E252">
            <v>32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2</v>
          </cell>
          <cell r="D253">
            <v>1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64</v>
          </cell>
          <cell r="D257">
            <v>209</v>
          </cell>
          <cell r="E257">
            <v>394</v>
          </cell>
          <cell r="F257">
            <v>961</v>
          </cell>
          <cell r="G257">
            <v>972</v>
          </cell>
          <cell r="H257">
            <v>972</v>
          </cell>
          <cell r="P257">
            <v>671</v>
          </cell>
          <cell r="Y257">
            <v>735</v>
          </cell>
          <cell r="AA257">
            <v>771.75</v>
          </cell>
        </row>
        <row r="258">
          <cell r="C258">
            <v>1725</v>
          </cell>
          <cell r="D258">
            <v>2152</v>
          </cell>
          <cell r="E258">
            <v>1470</v>
          </cell>
          <cell r="F258">
            <v>2138</v>
          </cell>
          <cell r="G258">
            <v>2254</v>
          </cell>
          <cell r="H258">
            <v>2254</v>
          </cell>
          <cell r="P258">
            <v>2634</v>
          </cell>
          <cell r="Y258">
            <v>2208</v>
          </cell>
          <cell r="AA258">
            <v>2318.4</v>
          </cell>
        </row>
        <row r="259">
          <cell r="C259">
            <v>8370</v>
          </cell>
          <cell r="D259">
            <v>9568</v>
          </cell>
          <cell r="E259">
            <v>10136</v>
          </cell>
          <cell r="F259">
            <v>8574</v>
          </cell>
          <cell r="G259">
            <v>8861</v>
          </cell>
          <cell r="H259">
            <v>8861</v>
          </cell>
          <cell r="P259">
            <v>1557</v>
          </cell>
          <cell r="Y259">
            <v>1598</v>
          </cell>
          <cell r="AA259">
            <v>1677.9</v>
          </cell>
        </row>
        <row r="260">
          <cell r="C260">
            <v>7782</v>
          </cell>
          <cell r="D260">
            <v>8500</v>
          </cell>
          <cell r="E260">
            <v>7137</v>
          </cell>
          <cell r="F260">
            <v>7942</v>
          </cell>
          <cell r="G260">
            <v>9067</v>
          </cell>
          <cell r="H260">
            <v>9067</v>
          </cell>
          <cell r="P260">
            <v>835</v>
          </cell>
          <cell r="Y260">
            <v>878</v>
          </cell>
          <cell r="AA260">
            <v>921.90000000000009</v>
          </cell>
        </row>
        <row r="261">
          <cell r="C261">
            <v>135</v>
          </cell>
          <cell r="D261">
            <v>392</v>
          </cell>
          <cell r="E261">
            <v>527</v>
          </cell>
          <cell r="F261">
            <v>170</v>
          </cell>
          <cell r="G261">
            <v>2170</v>
          </cell>
          <cell r="H261">
            <v>2170</v>
          </cell>
          <cell r="P261">
            <v>150</v>
          </cell>
          <cell r="Y261">
            <v>160</v>
          </cell>
          <cell r="AA261">
            <v>168</v>
          </cell>
        </row>
        <row r="262">
          <cell r="C262">
            <v>10005</v>
          </cell>
          <cell r="D262">
            <v>11342</v>
          </cell>
          <cell r="E262">
            <v>16005</v>
          </cell>
          <cell r="F262">
            <v>13155</v>
          </cell>
          <cell r="G262">
            <v>15012</v>
          </cell>
          <cell r="H262">
            <v>15012</v>
          </cell>
          <cell r="P262">
            <v>13499</v>
          </cell>
          <cell r="Y262">
            <v>13800</v>
          </cell>
          <cell r="AA262">
            <v>14490</v>
          </cell>
        </row>
        <row r="263">
          <cell r="C263">
            <v>54</v>
          </cell>
          <cell r="D263">
            <v>148</v>
          </cell>
          <cell r="E263">
            <v>351</v>
          </cell>
          <cell r="F263">
            <v>802</v>
          </cell>
          <cell r="G263">
            <v>877</v>
          </cell>
          <cell r="H263">
            <v>877</v>
          </cell>
          <cell r="P263">
            <v>480</v>
          </cell>
          <cell r="Y263">
            <v>742</v>
          </cell>
          <cell r="AA263">
            <v>779.1</v>
          </cell>
        </row>
        <row r="264">
          <cell r="C264">
            <v>328</v>
          </cell>
          <cell r="D264">
            <v>222</v>
          </cell>
          <cell r="E264">
            <v>34</v>
          </cell>
          <cell r="F264">
            <v>37</v>
          </cell>
          <cell r="G264">
            <v>46</v>
          </cell>
          <cell r="H264">
            <v>46</v>
          </cell>
          <cell r="P264">
            <v>7</v>
          </cell>
          <cell r="Y264">
            <v>8</v>
          </cell>
          <cell r="AA264">
            <v>8.4</v>
          </cell>
        </row>
        <row r="265">
          <cell r="C265">
            <v>4392</v>
          </cell>
          <cell r="D265">
            <v>2040</v>
          </cell>
          <cell r="E265">
            <v>1960</v>
          </cell>
          <cell r="F265">
            <v>1000</v>
          </cell>
          <cell r="G265">
            <v>2103</v>
          </cell>
          <cell r="H265">
            <v>2103</v>
          </cell>
          <cell r="P265">
            <v>510</v>
          </cell>
          <cell r="Y265">
            <v>658</v>
          </cell>
          <cell r="AA265">
            <v>690.90000000000009</v>
          </cell>
        </row>
        <row r="266">
          <cell r="C266">
            <v>52</v>
          </cell>
          <cell r="D266">
            <v>17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21</v>
          </cell>
          <cell r="D271">
            <v>15035</v>
          </cell>
          <cell r="E271">
            <v>16</v>
          </cell>
          <cell r="F271">
            <v>13</v>
          </cell>
          <cell r="G271">
            <v>39</v>
          </cell>
          <cell r="H271">
            <v>39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21</v>
          </cell>
          <cell r="D274">
            <v>35</v>
          </cell>
          <cell r="E274">
            <v>16</v>
          </cell>
          <cell r="F274">
            <v>13</v>
          </cell>
          <cell r="G274">
            <v>39</v>
          </cell>
          <cell r="H274">
            <v>39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15000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871</v>
          </cell>
          <cell r="D291">
            <v>1192</v>
          </cell>
          <cell r="E291">
            <v>1047</v>
          </cell>
          <cell r="F291">
            <v>1320</v>
          </cell>
          <cell r="G291">
            <v>1665</v>
          </cell>
          <cell r="H291">
            <v>1665</v>
          </cell>
          <cell r="P291">
            <v>1045</v>
          </cell>
          <cell r="Y291">
            <v>1064</v>
          </cell>
          <cell r="AA291">
            <v>1117.2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871</v>
          </cell>
          <cell r="D293">
            <v>1192</v>
          </cell>
          <cell r="E293">
            <v>1047</v>
          </cell>
          <cell r="F293">
            <v>1320</v>
          </cell>
          <cell r="G293">
            <v>1665</v>
          </cell>
          <cell r="H293">
            <v>1665</v>
          </cell>
          <cell r="P293">
            <v>1045</v>
          </cell>
          <cell r="Y293">
            <v>1064</v>
          </cell>
          <cell r="AA293">
            <v>1117.2</v>
          </cell>
        </row>
        <row r="295">
          <cell r="C295">
            <v>0</v>
          </cell>
          <cell r="D295">
            <v>5</v>
          </cell>
          <cell r="E295">
            <v>6881</v>
          </cell>
          <cell r="F295">
            <v>697</v>
          </cell>
          <cell r="G295">
            <v>697</v>
          </cell>
          <cell r="H295">
            <v>697</v>
          </cell>
          <cell r="P295">
            <v>0</v>
          </cell>
          <cell r="Y295">
            <v>120</v>
          </cell>
          <cell r="AA295">
            <v>126</v>
          </cell>
        </row>
        <row r="296">
          <cell r="C296">
            <v>0</v>
          </cell>
          <cell r="D296">
            <v>0</v>
          </cell>
          <cell r="E296">
            <v>6881</v>
          </cell>
          <cell r="F296">
            <v>697</v>
          </cell>
          <cell r="G296">
            <v>697</v>
          </cell>
          <cell r="H296">
            <v>697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5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120</v>
          </cell>
          <cell r="AA297">
            <v>126</v>
          </cell>
        </row>
        <row r="298">
          <cell r="C298">
            <v>1825</v>
          </cell>
          <cell r="D298">
            <v>2985</v>
          </cell>
          <cell r="E298">
            <v>6587</v>
          </cell>
          <cell r="F298">
            <v>2492</v>
          </cell>
          <cell r="G298">
            <v>5942</v>
          </cell>
          <cell r="H298">
            <v>5942</v>
          </cell>
          <cell r="P298">
            <v>1079</v>
          </cell>
          <cell r="Y298">
            <v>917</v>
          </cell>
          <cell r="AA298">
            <v>962.85000000000014</v>
          </cell>
        </row>
        <row r="299">
          <cell r="C299">
            <v>1234</v>
          </cell>
          <cell r="D299">
            <v>1721</v>
          </cell>
          <cell r="E299">
            <v>4428</v>
          </cell>
          <cell r="F299">
            <v>1000</v>
          </cell>
          <cell r="G299">
            <v>1000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591</v>
          </cell>
          <cell r="D300">
            <v>1264</v>
          </cell>
          <cell r="E300">
            <v>2159</v>
          </cell>
          <cell r="F300">
            <v>1492</v>
          </cell>
          <cell r="G300">
            <v>4942</v>
          </cell>
          <cell r="H300">
            <v>5942</v>
          </cell>
          <cell r="P300">
            <v>1079</v>
          </cell>
          <cell r="Y300">
            <v>917</v>
          </cell>
          <cell r="AA300">
            <v>962.85000000000014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100</v>
          </cell>
          <cell r="AA305">
            <v>105</v>
          </cell>
        </row>
        <row r="306">
          <cell r="C306">
            <v>6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Strategic Human Resources</v>
          </cell>
          <cell r="C353">
            <v>59308</v>
          </cell>
          <cell r="D353">
            <v>94065</v>
          </cell>
          <cell r="E353">
            <v>98858</v>
          </cell>
          <cell r="F353">
            <v>102035</v>
          </cell>
          <cell r="G353">
            <v>109915</v>
          </cell>
          <cell r="H353">
            <v>109915</v>
          </cell>
          <cell r="P353">
            <v>103969</v>
          </cell>
          <cell r="Y353">
            <v>107331</v>
          </cell>
          <cell r="AA353">
            <v>112697.55</v>
          </cell>
        </row>
        <row r="354">
          <cell r="B354" t="str">
            <v>Information Communication Technology (ICT)</v>
          </cell>
          <cell r="C354">
            <v>20393</v>
          </cell>
          <cell r="D354">
            <v>18778</v>
          </cell>
          <cell r="E354">
            <v>21215</v>
          </cell>
          <cell r="F354">
            <v>25366</v>
          </cell>
          <cell r="G354">
            <v>25366</v>
          </cell>
          <cell r="H354">
            <v>25366</v>
          </cell>
          <cell r="P354">
            <v>61367</v>
          </cell>
          <cell r="Y354">
            <v>66915</v>
          </cell>
          <cell r="AA354">
            <v>70260.75</v>
          </cell>
        </row>
        <row r="355">
          <cell r="B355" t="str">
            <v>Legal Services</v>
          </cell>
          <cell r="C355">
            <v>8594</v>
          </cell>
          <cell r="D355">
            <v>8892</v>
          </cell>
          <cell r="E355">
            <v>10642</v>
          </cell>
          <cell r="F355">
            <v>12156</v>
          </cell>
          <cell r="G355">
            <v>11156</v>
          </cell>
          <cell r="H355">
            <v>11156</v>
          </cell>
          <cell r="P355">
            <v>11860</v>
          </cell>
          <cell r="Y355">
            <v>12784</v>
          </cell>
          <cell r="AA355">
            <v>13423.2</v>
          </cell>
        </row>
        <row r="356">
          <cell r="B356" t="str">
            <v>Communication Services</v>
          </cell>
          <cell r="C356">
            <v>17209</v>
          </cell>
          <cell r="D356">
            <v>23174</v>
          </cell>
          <cell r="E356">
            <v>54682</v>
          </cell>
          <cell r="F356">
            <v>54601</v>
          </cell>
          <cell r="G356">
            <v>48752</v>
          </cell>
          <cell r="H356">
            <v>48752</v>
          </cell>
          <cell r="P356">
            <v>50767</v>
          </cell>
          <cell r="Y356">
            <v>53455</v>
          </cell>
          <cell r="AA356">
            <v>56127.75</v>
          </cell>
        </row>
        <row r="357">
          <cell r="B357" t="str">
            <v xml:space="preserve">Special Programmes </v>
          </cell>
          <cell r="C357">
            <v>55731</v>
          </cell>
          <cell r="D357">
            <v>44221</v>
          </cell>
          <cell r="E357">
            <v>32187</v>
          </cell>
          <cell r="F357">
            <v>40686</v>
          </cell>
          <cell r="G357">
            <v>32886</v>
          </cell>
          <cell r="H357">
            <v>32886</v>
          </cell>
          <cell r="P357">
            <v>51727</v>
          </cell>
          <cell r="Y357">
            <v>54780</v>
          </cell>
          <cell r="AA357">
            <v>57519</v>
          </cell>
        </row>
        <row r="358">
          <cell r="B358" t="str">
            <v>Intergovermental relations</v>
          </cell>
          <cell r="C358">
            <v>8444</v>
          </cell>
          <cell r="D358">
            <v>13167</v>
          </cell>
          <cell r="E358">
            <v>8269</v>
          </cell>
          <cell r="F358">
            <v>10936</v>
          </cell>
          <cell r="G358">
            <v>20936</v>
          </cell>
          <cell r="H358">
            <v>20936</v>
          </cell>
          <cell r="P358">
            <v>17758</v>
          </cell>
          <cell r="Y358">
            <v>18952</v>
          </cell>
          <cell r="AA358">
            <v>19899.600000000002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59196</v>
          </cell>
          <cell r="D375">
            <v>72739</v>
          </cell>
          <cell r="E375">
            <v>77346</v>
          </cell>
          <cell r="F375">
            <v>84016</v>
          </cell>
          <cell r="G375">
            <v>81783</v>
          </cell>
          <cell r="H375">
            <v>81783</v>
          </cell>
          <cell r="P375">
            <v>122174</v>
          </cell>
          <cell r="Y375">
            <v>128325</v>
          </cell>
          <cell r="AA375">
            <v>134741.25</v>
          </cell>
        </row>
        <row r="376">
          <cell r="C376">
            <v>52391</v>
          </cell>
          <cell r="D376">
            <v>64708</v>
          </cell>
          <cell r="E376">
            <v>68582</v>
          </cell>
          <cell r="F376">
            <v>77260</v>
          </cell>
          <cell r="G376">
            <v>75230</v>
          </cell>
          <cell r="H376">
            <v>75230</v>
          </cell>
          <cell r="P376">
            <v>106819</v>
          </cell>
          <cell r="Y376">
            <v>111984</v>
          </cell>
          <cell r="AA376">
            <v>117583.20000000001</v>
          </cell>
        </row>
        <row r="377">
          <cell r="C377">
            <v>6805</v>
          </cell>
          <cell r="D377">
            <v>8031</v>
          </cell>
          <cell r="E377">
            <v>8764</v>
          </cell>
          <cell r="F377">
            <v>6756</v>
          </cell>
          <cell r="G377">
            <v>6553</v>
          </cell>
          <cell r="H377">
            <v>6553</v>
          </cell>
          <cell r="P377">
            <v>15355</v>
          </cell>
          <cell r="Y377">
            <v>16341</v>
          </cell>
          <cell r="AA377">
            <v>17158.05</v>
          </cell>
        </row>
        <row r="378">
          <cell r="C378">
            <v>90334</v>
          </cell>
          <cell r="D378">
            <v>92395</v>
          </cell>
          <cell r="E378">
            <v>115981</v>
          </cell>
          <cell r="F378">
            <v>124704</v>
          </cell>
          <cell r="G378">
            <v>122722</v>
          </cell>
          <cell r="H378">
            <v>122722</v>
          </cell>
          <cell r="P378">
            <v>155315</v>
          </cell>
          <cell r="Y378">
            <v>164783</v>
          </cell>
          <cell r="AA378">
            <v>173022.15</v>
          </cell>
        </row>
        <row r="379">
          <cell r="C379">
            <v>587</v>
          </cell>
          <cell r="D379">
            <v>594</v>
          </cell>
          <cell r="E379">
            <v>311</v>
          </cell>
          <cell r="F379">
            <v>742</v>
          </cell>
          <cell r="G379">
            <v>866</v>
          </cell>
          <cell r="H379">
            <v>866</v>
          </cell>
          <cell r="P379">
            <v>930</v>
          </cell>
          <cell r="Y379">
            <v>1774</v>
          </cell>
          <cell r="AA379">
            <v>1862.7</v>
          </cell>
        </row>
        <row r="380">
          <cell r="C380">
            <v>15185</v>
          </cell>
          <cell r="D380">
            <v>14950</v>
          </cell>
          <cell r="E380">
            <v>48611</v>
          </cell>
          <cell r="F380">
            <v>28944</v>
          </cell>
          <cell r="G380">
            <v>23256</v>
          </cell>
          <cell r="H380">
            <v>24971</v>
          </cell>
          <cell r="P380">
            <v>37925</v>
          </cell>
          <cell r="Y380">
            <v>39482</v>
          </cell>
          <cell r="AA380">
            <v>41456.1</v>
          </cell>
        </row>
        <row r="381">
          <cell r="C381">
            <v>457</v>
          </cell>
          <cell r="D381">
            <v>416</v>
          </cell>
          <cell r="E381">
            <v>632</v>
          </cell>
          <cell r="F381">
            <v>1298</v>
          </cell>
          <cell r="G381">
            <v>1561</v>
          </cell>
          <cell r="H381">
            <v>1561</v>
          </cell>
          <cell r="P381">
            <v>2332</v>
          </cell>
          <cell r="Y381">
            <v>2116</v>
          </cell>
          <cell r="AA381">
            <v>2221.8000000000002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287</v>
          </cell>
          <cell r="D383">
            <v>127</v>
          </cell>
          <cell r="E383">
            <v>77</v>
          </cell>
          <cell r="F383">
            <v>400</v>
          </cell>
          <cell r="G383">
            <v>400</v>
          </cell>
          <cell r="H383">
            <v>400</v>
          </cell>
          <cell r="P383">
            <v>702</v>
          </cell>
          <cell r="Y383">
            <v>748</v>
          </cell>
          <cell r="AA383">
            <v>785.4</v>
          </cell>
        </row>
        <row r="384">
          <cell r="C384">
            <v>2008</v>
          </cell>
          <cell r="D384">
            <v>2588</v>
          </cell>
          <cell r="E384">
            <v>6558</v>
          </cell>
          <cell r="F384">
            <v>7936</v>
          </cell>
          <cell r="G384">
            <v>6011</v>
          </cell>
          <cell r="H384">
            <v>6011</v>
          </cell>
          <cell r="P384">
            <v>6500</v>
          </cell>
          <cell r="Y384">
            <v>9629</v>
          </cell>
          <cell r="AA384">
            <v>10110.450000000001</v>
          </cell>
        </row>
        <row r="385">
          <cell r="C385">
            <v>3578</v>
          </cell>
          <cell r="D385">
            <v>5271</v>
          </cell>
          <cell r="E385">
            <v>5631</v>
          </cell>
          <cell r="F385">
            <v>5776</v>
          </cell>
          <cell r="G385">
            <v>5814</v>
          </cell>
          <cell r="H385">
            <v>5814</v>
          </cell>
          <cell r="P385">
            <v>11422</v>
          </cell>
          <cell r="Y385">
            <v>11541</v>
          </cell>
          <cell r="AA385">
            <v>12118.050000000001</v>
          </cell>
        </row>
        <row r="386">
          <cell r="C386">
            <v>7418</v>
          </cell>
          <cell r="D386">
            <v>11015</v>
          </cell>
          <cell r="E386">
            <v>9926</v>
          </cell>
          <cell r="F386">
            <v>17745</v>
          </cell>
          <cell r="G386">
            <v>17445</v>
          </cell>
          <cell r="H386">
            <v>17445</v>
          </cell>
          <cell r="P386">
            <v>27953</v>
          </cell>
          <cell r="Y386">
            <v>27531</v>
          </cell>
          <cell r="AA386">
            <v>28907.550000000003</v>
          </cell>
        </row>
        <row r="387">
          <cell r="C387">
            <v>12238</v>
          </cell>
          <cell r="D387">
            <v>14275</v>
          </cell>
          <cell r="E387">
            <v>2103</v>
          </cell>
          <cell r="F387">
            <v>8245</v>
          </cell>
          <cell r="G387">
            <v>15440</v>
          </cell>
          <cell r="H387">
            <v>4579</v>
          </cell>
          <cell r="P387">
            <v>815</v>
          </cell>
          <cell r="Y387">
            <v>870</v>
          </cell>
          <cell r="AA387">
            <v>913.5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9660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25</v>
          </cell>
          <cell r="D391">
            <v>72</v>
          </cell>
          <cell r="E391">
            <v>333</v>
          </cell>
          <cell r="F391">
            <v>205</v>
          </cell>
          <cell r="G391">
            <v>101</v>
          </cell>
          <cell r="H391">
            <v>101</v>
          </cell>
          <cell r="P391">
            <v>185</v>
          </cell>
          <cell r="Y391">
            <v>196</v>
          </cell>
          <cell r="AA391">
            <v>205.8</v>
          </cell>
        </row>
        <row r="392">
          <cell r="C392">
            <v>10204</v>
          </cell>
          <cell r="D392">
            <v>4574</v>
          </cell>
          <cell r="E392">
            <v>5618</v>
          </cell>
          <cell r="F392">
            <v>22209</v>
          </cell>
          <cell r="G392">
            <v>19535</v>
          </cell>
          <cell r="H392">
            <v>18237</v>
          </cell>
          <cell r="P392">
            <v>11518</v>
          </cell>
          <cell r="Y392">
            <v>14586</v>
          </cell>
          <cell r="AA392">
            <v>15315.3</v>
          </cell>
        </row>
        <row r="393">
          <cell r="C393">
            <v>5143</v>
          </cell>
          <cell r="D393">
            <v>4020</v>
          </cell>
          <cell r="E393">
            <v>1521</v>
          </cell>
          <cell r="F393">
            <v>580</v>
          </cell>
          <cell r="G393">
            <v>1072</v>
          </cell>
          <cell r="H393">
            <v>1072</v>
          </cell>
          <cell r="P393">
            <v>900</v>
          </cell>
          <cell r="Y393">
            <v>1014</v>
          </cell>
          <cell r="AA393">
            <v>1064.7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2</v>
          </cell>
          <cell r="G395">
            <v>2</v>
          </cell>
          <cell r="H395">
            <v>786</v>
          </cell>
          <cell r="P395">
            <v>3334</v>
          </cell>
          <cell r="Y395">
            <v>3514</v>
          </cell>
          <cell r="AA395">
            <v>3689.7000000000003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526</v>
          </cell>
          <cell r="D399">
            <v>381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176</v>
          </cell>
          <cell r="D402">
            <v>28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31</v>
          </cell>
          <cell r="D403">
            <v>10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165</v>
          </cell>
          <cell r="D407">
            <v>144</v>
          </cell>
          <cell r="E407">
            <v>1022</v>
          </cell>
          <cell r="F407">
            <v>991</v>
          </cell>
          <cell r="G407">
            <v>951</v>
          </cell>
          <cell r="H407">
            <v>951</v>
          </cell>
          <cell r="P407">
            <v>724</v>
          </cell>
          <cell r="Y407">
            <v>1218</v>
          </cell>
          <cell r="AA407">
            <v>1278.9000000000001</v>
          </cell>
        </row>
        <row r="408">
          <cell r="C408">
            <v>3996</v>
          </cell>
          <cell r="D408">
            <v>3000</v>
          </cell>
          <cell r="E408">
            <v>4167</v>
          </cell>
          <cell r="F408">
            <v>2250</v>
          </cell>
          <cell r="G408">
            <v>2386</v>
          </cell>
          <cell r="H408">
            <v>2476</v>
          </cell>
          <cell r="P408">
            <v>2683</v>
          </cell>
          <cell r="Y408">
            <v>2987</v>
          </cell>
          <cell r="AA408">
            <v>3136.35</v>
          </cell>
        </row>
        <row r="409">
          <cell r="C409">
            <v>5118</v>
          </cell>
          <cell r="D409">
            <v>1523</v>
          </cell>
          <cell r="E409">
            <v>1320</v>
          </cell>
          <cell r="F409">
            <v>1576</v>
          </cell>
          <cell r="G409">
            <v>1670</v>
          </cell>
          <cell r="H409">
            <v>1670</v>
          </cell>
          <cell r="P409">
            <v>9334</v>
          </cell>
          <cell r="Y409">
            <v>9575</v>
          </cell>
          <cell r="AA409">
            <v>10053.75</v>
          </cell>
        </row>
        <row r="410">
          <cell r="C410">
            <v>3655</v>
          </cell>
          <cell r="D410">
            <v>6947</v>
          </cell>
          <cell r="E410">
            <v>3525</v>
          </cell>
          <cell r="F410">
            <v>3201</v>
          </cell>
          <cell r="G410">
            <v>2691</v>
          </cell>
          <cell r="H410">
            <v>2601</v>
          </cell>
          <cell r="P410">
            <v>8764</v>
          </cell>
          <cell r="Y410">
            <v>9285</v>
          </cell>
          <cell r="AA410">
            <v>9749.25</v>
          </cell>
        </row>
        <row r="411">
          <cell r="C411">
            <v>2080</v>
          </cell>
          <cell r="D411">
            <v>2546</v>
          </cell>
          <cell r="E411">
            <v>4385</v>
          </cell>
          <cell r="F411">
            <v>3055</v>
          </cell>
          <cell r="G411">
            <v>2214</v>
          </cell>
          <cell r="H411">
            <v>2214</v>
          </cell>
          <cell r="P411">
            <v>2138</v>
          </cell>
          <cell r="Y411">
            <v>2435</v>
          </cell>
          <cell r="AA411">
            <v>2556.75</v>
          </cell>
        </row>
        <row r="412">
          <cell r="C412">
            <v>10768</v>
          </cell>
          <cell r="D412">
            <v>10384</v>
          </cell>
          <cell r="E412">
            <v>10683</v>
          </cell>
          <cell r="F412">
            <v>13351</v>
          </cell>
          <cell r="G412">
            <v>14056</v>
          </cell>
          <cell r="H412">
            <v>14056</v>
          </cell>
          <cell r="P412">
            <v>18451</v>
          </cell>
          <cell r="Y412">
            <v>18603</v>
          </cell>
          <cell r="AA412">
            <v>19533.150000000001</v>
          </cell>
        </row>
        <row r="413">
          <cell r="C413">
            <v>764</v>
          </cell>
          <cell r="D413">
            <v>1261</v>
          </cell>
          <cell r="E413">
            <v>2756</v>
          </cell>
          <cell r="F413">
            <v>5198</v>
          </cell>
          <cell r="G413">
            <v>4348</v>
          </cell>
          <cell r="H413">
            <v>4348</v>
          </cell>
          <cell r="P413">
            <v>6297</v>
          </cell>
          <cell r="Y413">
            <v>5914</v>
          </cell>
          <cell r="AA413">
            <v>6209.7000000000007</v>
          </cell>
        </row>
        <row r="414">
          <cell r="C414">
            <v>885</v>
          </cell>
          <cell r="D414">
            <v>769</v>
          </cell>
          <cell r="E414">
            <v>65</v>
          </cell>
          <cell r="F414">
            <v>40</v>
          </cell>
          <cell r="G414">
            <v>40</v>
          </cell>
          <cell r="H414">
            <v>40</v>
          </cell>
          <cell r="P414">
            <v>49</v>
          </cell>
          <cell r="Y414">
            <v>36</v>
          </cell>
          <cell r="AA414">
            <v>37.799999999999997</v>
          </cell>
        </row>
        <row r="415">
          <cell r="C415">
            <v>5040</v>
          </cell>
          <cell r="D415">
            <v>7454</v>
          </cell>
          <cell r="E415">
            <v>6718</v>
          </cell>
          <cell r="F415">
            <v>960</v>
          </cell>
          <cell r="G415">
            <v>1759</v>
          </cell>
          <cell r="H415">
            <v>2863</v>
          </cell>
          <cell r="P415">
            <v>2359</v>
          </cell>
          <cell r="Y415">
            <v>1729</v>
          </cell>
          <cell r="AA415">
            <v>1815.45</v>
          </cell>
        </row>
        <row r="416">
          <cell r="C416">
            <v>0</v>
          </cell>
          <cell r="D416">
            <v>46</v>
          </cell>
          <cell r="E416">
            <v>19</v>
          </cell>
          <cell r="F416">
            <v>0</v>
          </cell>
          <cell r="G416">
            <v>1104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50</v>
          </cell>
          <cell r="Y421">
            <v>54</v>
          </cell>
          <cell r="AA421">
            <v>56.7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50</v>
          </cell>
          <cell r="Y424">
            <v>54</v>
          </cell>
          <cell r="AA424">
            <v>56.7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12000</v>
          </cell>
          <cell r="D440">
            <v>8030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7076</v>
          </cell>
          <cell r="D441">
            <v>19029</v>
          </cell>
          <cell r="E441">
            <v>25291</v>
          </cell>
          <cell r="F441">
            <v>20650</v>
          </cell>
          <cell r="G441">
            <v>27691</v>
          </cell>
          <cell r="H441">
            <v>27691</v>
          </cell>
          <cell r="P441">
            <v>3</v>
          </cell>
          <cell r="Y441">
            <v>3</v>
          </cell>
          <cell r="AA441">
            <v>3.1500000000000004</v>
          </cell>
        </row>
        <row r="442">
          <cell r="C442">
            <v>0</v>
          </cell>
          <cell r="D442">
            <v>0</v>
          </cell>
          <cell r="E442">
            <v>150</v>
          </cell>
          <cell r="F442">
            <v>3</v>
          </cell>
          <cell r="G442">
            <v>3</v>
          </cell>
          <cell r="H442">
            <v>0</v>
          </cell>
          <cell r="P442">
            <v>3</v>
          </cell>
          <cell r="Y442">
            <v>3</v>
          </cell>
          <cell r="AA442">
            <v>3.1500000000000004</v>
          </cell>
        </row>
        <row r="443">
          <cell r="C443">
            <v>7076</v>
          </cell>
          <cell r="D443">
            <v>19029</v>
          </cell>
          <cell r="E443">
            <v>25141</v>
          </cell>
          <cell r="F443">
            <v>20647</v>
          </cell>
          <cell r="G443">
            <v>27688</v>
          </cell>
          <cell r="H443">
            <v>27691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2000</v>
          </cell>
          <cell r="F445">
            <v>15000</v>
          </cell>
          <cell r="G445">
            <v>15000</v>
          </cell>
          <cell r="H445">
            <v>15000</v>
          </cell>
          <cell r="P445">
            <v>16417</v>
          </cell>
          <cell r="Y445">
            <v>17308</v>
          </cell>
          <cell r="AA445">
            <v>18173.400000000001</v>
          </cell>
        </row>
        <row r="446">
          <cell r="C446">
            <v>0</v>
          </cell>
          <cell r="D446">
            <v>0</v>
          </cell>
          <cell r="E446">
            <v>2000</v>
          </cell>
          <cell r="F446">
            <v>15000</v>
          </cell>
          <cell r="G446">
            <v>15000</v>
          </cell>
          <cell r="H446">
            <v>15000</v>
          </cell>
          <cell r="P446">
            <v>15690</v>
          </cell>
          <cell r="Y446">
            <v>16522</v>
          </cell>
          <cell r="AA446">
            <v>17348.100000000002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727</v>
          </cell>
          <cell r="Y447">
            <v>786</v>
          </cell>
          <cell r="AA447">
            <v>825.30000000000007</v>
          </cell>
        </row>
        <row r="448">
          <cell r="C448">
            <v>1072</v>
          </cell>
          <cell r="D448">
            <v>3052</v>
          </cell>
          <cell r="E448">
            <v>5223</v>
          </cell>
          <cell r="F448">
            <v>1350</v>
          </cell>
          <cell r="G448">
            <v>1755</v>
          </cell>
          <cell r="H448">
            <v>1735</v>
          </cell>
          <cell r="P448">
            <v>3227</v>
          </cell>
          <cell r="Y448">
            <v>3429</v>
          </cell>
          <cell r="AA448">
            <v>3600.45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1500</v>
          </cell>
          <cell r="Y449">
            <v>1580</v>
          </cell>
          <cell r="AA449">
            <v>1659</v>
          </cell>
        </row>
        <row r="450">
          <cell r="C450">
            <v>1072</v>
          </cell>
          <cell r="D450">
            <v>3052</v>
          </cell>
          <cell r="E450">
            <v>5223</v>
          </cell>
          <cell r="F450">
            <v>1350</v>
          </cell>
          <cell r="G450">
            <v>1755</v>
          </cell>
          <cell r="H450">
            <v>1735</v>
          </cell>
          <cell r="P450">
            <v>1727</v>
          </cell>
          <cell r="Y450">
            <v>1849</v>
          </cell>
          <cell r="AA450">
            <v>1941.45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20</v>
          </cell>
          <cell r="P451">
            <v>200</v>
          </cell>
          <cell r="Y451">
            <v>250</v>
          </cell>
          <cell r="AA451">
            <v>262.5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7018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6</v>
          </cell>
          <cell r="E455">
            <v>0</v>
          </cell>
          <cell r="F455">
            <v>60</v>
          </cell>
          <cell r="G455">
            <v>60</v>
          </cell>
          <cell r="H455">
            <v>60</v>
          </cell>
          <cell r="P455">
            <v>62</v>
          </cell>
          <cell r="Y455">
            <v>65</v>
          </cell>
          <cell r="AA455">
            <v>68.25</v>
          </cell>
        </row>
        <row r="456">
          <cell r="C456">
            <v>1</v>
          </cell>
          <cell r="D456">
            <v>28</v>
          </cell>
          <cell r="E456">
            <v>12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Provincial Policy Management</v>
          </cell>
          <cell r="C503">
            <v>43834</v>
          </cell>
          <cell r="D503">
            <v>50343</v>
          </cell>
          <cell r="E503">
            <v>47060</v>
          </cell>
          <cell r="F503">
            <v>57588</v>
          </cell>
          <cell r="G503">
            <v>36188</v>
          </cell>
          <cell r="H503">
            <v>36188</v>
          </cell>
          <cell r="P503">
            <v>67460</v>
          </cell>
          <cell r="Y503">
            <v>67880</v>
          </cell>
          <cell r="AA503">
            <v>71274</v>
          </cell>
        </row>
        <row r="504">
          <cell r="B504" t="str">
            <v>Premier's Priority Programmes</v>
          </cell>
          <cell r="C504">
            <v>86596</v>
          </cell>
          <cell r="D504">
            <v>169894</v>
          </cell>
          <cell r="E504">
            <v>139504</v>
          </cell>
          <cell r="F504">
            <v>120230</v>
          </cell>
          <cell r="G504">
            <v>103044</v>
          </cell>
          <cell r="H504">
            <v>103044</v>
          </cell>
          <cell r="P504">
            <v>130925</v>
          </cell>
          <cell r="Y504">
            <v>127791</v>
          </cell>
          <cell r="AA504">
            <v>134181</v>
          </cell>
        </row>
        <row r="505">
          <cell r="B505" t="str">
            <v>Royal Household</v>
          </cell>
          <cell r="C505">
            <v>59409</v>
          </cell>
          <cell r="D505">
            <v>61367</v>
          </cell>
          <cell r="E505">
            <v>67896</v>
          </cell>
          <cell r="F505">
            <v>54211</v>
          </cell>
          <cell r="G505">
            <v>61337</v>
          </cell>
          <cell r="H505">
            <v>61337</v>
          </cell>
          <cell r="P505">
            <v>57604</v>
          </cell>
          <cell r="Y505">
            <v>60702</v>
          </cell>
          <cell r="AA505">
            <v>63737</v>
          </cell>
        </row>
        <row r="506">
          <cell r="B506" t="str">
            <v>Heritage</v>
          </cell>
          <cell r="C506">
            <v>53850</v>
          </cell>
          <cell r="D506">
            <v>57531</v>
          </cell>
          <cell r="E506">
            <v>55821</v>
          </cell>
          <cell r="F506">
            <v>67571</v>
          </cell>
          <cell r="G506">
            <v>97819</v>
          </cell>
          <cell r="H506">
            <v>97819</v>
          </cell>
          <cell r="P506">
            <v>69640</v>
          </cell>
          <cell r="Y506">
            <v>71543</v>
          </cell>
          <cell r="AA506">
            <v>75120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62655</v>
          </cell>
          <cell r="D525">
            <v>103370</v>
          </cell>
          <cell r="E525">
            <v>72776</v>
          </cell>
          <cell r="F525">
            <v>91443</v>
          </cell>
          <cell r="G525">
            <v>56874</v>
          </cell>
          <cell r="H525">
            <v>56874</v>
          </cell>
          <cell r="P525">
            <v>76807</v>
          </cell>
          <cell r="Y525">
            <v>79107</v>
          </cell>
          <cell r="AA525">
            <v>83062</v>
          </cell>
        </row>
        <row r="526">
          <cell r="C526">
            <v>58201</v>
          </cell>
          <cell r="D526">
            <v>98852</v>
          </cell>
          <cell r="E526">
            <v>67631</v>
          </cell>
          <cell r="F526">
            <v>86110</v>
          </cell>
          <cell r="G526">
            <v>55291</v>
          </cell>
          <cell r="H526">
            <v>55291</v>
          </cell>
          <cell r="P526">
            <v>66322</v>
          </cell>
          <cell r="Y526">
            <v>70617</v>
          </cell>
          <cell r="AA526">
            <v>74147</v>
          </cell>
        </row>
        <row r="527">
          <cell r="C527">
            <v>4454</v>
          </cell>
          <cell r="D527">
            <v>4518</v>
          </cell>
          <cell r="E527">
            <v>5145</v>
          </cell>
          <cell r="F527">
            <v>5333</v>
          </cell>
          <cell r="G527">
            <v>1583</v>
          </cell>
          <cell r="H527">
            <v>1583</v>
          </cell>
          <cell r="P527">
            <v>10485</v>
          </cell>
          <cell r="Y527">
            <v>8490</v>
          </cell>
          <cell r="AA527">
            <v>8915</v>
          </cell>
        </row>
        <row r="528">
          <cell r="C528">
            <v>129612</v>
          </cell>
          <cell r="D528">
            <v>165323</v>
          </cell>
          <cell r="E528">
            <v>169071</v>
          </cell>
          <cell r="F528">
            <v>143502</v>
          </cell>
          <cell r="G528">
            <v>166138</v>
          </cell>
          <cell r="H528">
            <v>166138</v>
          </cell>
          <cell r="P528">
            <v>170178</v>
          </cell>
          <cell r="Y528">
            <v>170585</v>
          </cell>
          <cell r="AA528">
            <v>181418</v>
          </cell>
        </row>
        <row r="529">
          <cell r="C529">
            <v>462</v>
          </cell>
          <cell r="D529">
            <v>983</v>
          </cell>
          <cell r="E529">
            <v>572</v>
          </cell>
          <cell r="F529">
            <v>1513</v>
          </cell>
          <cell r="G529">
            <v>1348</v>
          </cell>
          <cell r="H529">
            <v>1348</v>
          </cell>
          <cell r="P529">
            <v>14081</v>
          </cell>
          <cell r="Y529">
            <v>13344</v>
          </cell>
          <cell r="AA529">
            <v>14008</v>
          </cell>
        </row>
        <row r="530">
          <cell r="C530">
            <v>4213</v>
          </cell>
          <cell r="D530">
            <v>1670</v>
          </cell>
          <cell r="E530">
            <v>11917</v>
          </cell>
          <cell r="F530">
            <v>2968</v>
          </cell>
          <cell r="G530">
            <v>5688</v>
          </cell>
          <cell r="H530">
            <v>5688</v>
          </cell>
          <cell r="P530">
            <v>5382</v>
          </cell>
          <cell r="Y530">
            <v>5772</v>
          </cell>
          <cell r="AA530">
            <v>6061</v>
          </cell>
        </row>
        <row r="531">
          <cell r="C531">
            <v>182</v>
          </cell>
          <cell r="D531">
            <v>91</v>
          </cell>
          <cell r="E531">
            <v>116</v>
          </cell>
          <cell r="F531">
            <v>14849</v>
          </cell>
          <cell r="G531">
            <v>3717</v>
          </cell>
          <cell r="H531">
            <v>3717</v>
          </cell>
          <cell r="P531">
            <v>1490</v>
          </cell>
          <cell r="Y531">
            <v>820</v>
          </cell>
          <cell r="AA531">
            <v>861</v>
          </cell>
        </row>
        <row r="532">
          <cell r="C532">
            <v>1909</v>
          </cell>
          <cell r="D532">
            <v>1411</v>
          </cell>
          <cell r="E532">
            <v>2329</v>
          </cell>
          <cell r="F532">
            <v>1320</v>
          </cell>
          <cell r="G532">
            <v>1320</v>
          </cell>
          <cell r="H532">
            <v>1320</v>
          </cell>
          <cell r="P532">
            <v>1200</v>
          </cell>
          <cell r="Y532">
            <v>1764</v>
          </cell>
          <cell r="AA532">
            <v>1851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280</v>
          </cell>
          <cell r="G533">
            <v>280</v>
          </cell>
          <cell r="H533">
            <v>280</v>
          </cell>
          <cell r="P533">
            <v>200</v>
          </cell>
          <cell r="Y533">
            <v>230</v>
          </cell>
          <cell r="AA533">
            <v>242</v>
          </cell>
        </row>
        <row r="534">
          <cell r="C534">
            <v>3797</v>
          </cell>
          <cell r="D534">
            <v>1834</v>
          </cell>
          <cell r="E534">
            <v>8256</v>
          </cell>
          <cell r="F534">
            <v>5710</v>
          </cell>
          <cell r="G534">
            <v>14544</v>
          </cell>
          <cell r="H534">
            <v>14544</v>
          </cell>
          <cell r="P534">
            <v>11196</v>
          </cell>
          <cell r="Y534">
            <v>12094</v>
          </cell>
          <cell r="AA534">
            <v>12698</v>
          </cell>
        </row>
        <row r="535">
          <cell r="C535">
            <v>1239</v>
          </cell>
          <cell r="D535">
            <v>1396</v>
          </cell>
          <cell r="E535">
            <v>671</v>
          </cell>
          <cell r="F535">
            <v>1963</v>
          </cell>
          <cell r="G535">
            <v>1983</v>
          </cell>
          <cell r="H535">
            <v>1983</v>
          </cell>
          <cell r="P535">
            <v>1925</v>
          </cell>
          <cell r="Y535">
            <v>1979</v>
          </cell>
          <cell r="AA535">
            <v>2078</v>
          </cell>
        </row>
        <row r="536">
          <cell r="C536">
            <v>17509</v>
          </cell>
          <cell r="D536">
            <v>23940</v>
          </cell>
          <cell r="E536">
            <v>13338</v>
          </cell>
          <cell r="F536">
            <v>26750</v>
          </cell>
          <cell r="G536">
            <v>15862</v>
          </cell>
          <cell r="H536">
            <v>15862</v>
          </cell>
          <cell r="P536">
            <v>5299</v>
          </cell>
          <cell r="Y536">
            <v>9147</v>
          </cell>
          <cell r="AA536">
            <v>9604</v>
          </cell>
        </row>
        <row r="537">
          <cell r="C537">
            <v>13446</v>
          </cell>
          <cell r="D537">
            <v>35584</v>
          </cell>
          <cell r="E537">
            <v>45998</v>
          </cell>
          <cell r="F537">
            <v>31218</v>
          </cell>
          <cell r="G537">
            <v>19584</v>
          </cell>
          <cell r="H537">
            <v>19561</v>
          </cell>
          <cell r="P537">
            <v>42479</v>
          </cell>
          <cell r="Y537">
            <v>38356</v>
          </cell>
          <cell r="AA537">
            <v>40275</v>
          </cell>
        </row>
        <row r="538">
          <cell r="C538">
            <v>764</v>
          </cell>
          <cell r="D538">
            <v>0</v>
          </cell>
          <cell r="E538">
            <v>0</v>
          </cell>
          <cell r="F538">
            <v>0</v>
          </cell>
          <cell r="G538">
            <v>1000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20608</v>
          </cell>
          <cell r="D542">
            <v>17923</v>
          </cell>
          <cell r="E542">
            <v>45914</v>
          </cell>
          <cell r="F542">
            <v>17684</v>
          </cell>
          <cell r="G542">
            <v>37260</v>
          </cell>
          <cell r="H542">
            <v>38003</v>
          </cell>
          <cell r="P542">
            <v>31593</v>
          </cell>
          <cell r="Y542">
            <v>33840</v>
          </cell>
          <cell r="AA542">
            <v>35533</v>
          </cell>
        </row>
        <row r="543">
          <cell r="C543">
            <v>14061</v>
          </cell>
          <cell r="D543">
            <v>11792</v>
          </cell>
          <cell r="E543">
            <v>113</v>
          </cell>
          <cell r="F543">
            <v>1630</v>
          </cell>
          <cell r="G543">
            <v>1630</v>
          </cell>
          <cell r="H543">
            <v>1910</v>
          </cell>
          <cell r="P543">
            <v>3700</v>
          </cell>
          <cell r="Y543">
            <v>3860</v>
          </cell>
          <cell r="AA543">
            <v>4054</v>
          </cell>
        </row>
        <row r="544">
          <cell r="C544">
            <v>969</v>
          </cell>
          <cell r="D544">
            <v>374</v>
          </cell>
          <cell r="E544">
            <v>1273</v>
          </cell>
          <cell r="F544">
            <v>980</v>
          </cell>
          <cell r="G544">
            <v>980</v>
          </cell>
          <cell r="H544">
            <v>980</v>
          </cell>
          <cell r="P544">
            <v>930</v>
          </cell>
          <cell r="Y544">
            <v>979</v>
          </cell>
          <cell r="AA544">
            <v>1028</v>
          </cell>
        </row>
        <row r="545">
          <cell r="C545">
            <v>0</v>
          </cell>
          <cell r="D545">
            <v>1</v>
          </cell>
          <cell r="E545">
            <v>1400</v>
          </cell>
          <cell r="F545">
            <v>120</v>
          </cell>
          <cell r="G545">
            <v>120</v>
          </cell>
          <cell r="H545">
            <v>120</v>
          </cell>
          <cell r="P545">
            <v>110</v>
          </cell>
          <cell r="Y545">
            <v>116</v>
          </cell>
          <cell r="AA545">
            <v>122</v>
          </cell>
        </row>
        <row r="546">
          <cell r="C546">
            <v>0</v>
          </cell>
          <cell r="D546">
            <v>0</v>
          </cell>
          <cell r="E546">
            <v>10</v>
          </cell>
          <cell r="F546">
            <v>50</v>
          </cell>
          <cell r="G546">
            <v>50</v>
          </cell>
          <cell r="H546">
            <v>50</v>
          </cell>
          <cell r="P546">
            <v>36</v>
          </cell>
          <cell r="Y546">
            <v>38</v>
          </cell>
          <cell r="AA546">
            <v>40</v>
          </cell>
        </row>
        <row r="547">
          <cell r="C547">
            <v>0</v>
          </cell>
          <cell r="D547">
            <v>0</v>
          </cell>
          <cell r="E547">
            <v>20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59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1887</v>
          </cell>
          <cell r="D549">
            <v>974</v>
          </cell>
          <cell r="E549">
            <v>63</v>
          </cell>
          <cell r="F549">
            <v>25</v>
          </cell>
          <cell r="G549">
            <v>25</v>
          </cell>
          <cell r="H549">
            <v>25</v>
          </cell>
          <cell r="P549">
            <v>7</v>
          </cell>
          <cell r="Y549">
            <v>7</v>
          </cell>
          <cell r="AA549">
            <v>7</v>
          </cell>
        </row>
        <row r="550">
          <cell r="C550">
            <v>1031</v>
          </cell>
          <cell r="D550">
            <v>28</v>
          </cell>
          <cell r="E550">
            <v>2</v>
          </cell>
          <cell r="F550">
            <v>110</v>
          </cell>
          <cell r="G550">
            <v>110</v>
          </cell>
          <cell r="H550">
            <v>110</v>
          </cell>
          <cell r="P550">
            <v>115</v>
          </cell>
          <cell r="Y550">
            <v>121</v>
          </cell>
          <cell r="AA550">
            <v>127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214</v>
          </cell>
          <cell r="D552">
            <v>326</v>
          </cell>
          <cell r="E552">
            <v>2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2</v>
          </cell>
          <cell r="D553">
            <v>2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55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780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2235</v>
          </cell>
          <cell r="D557">
            <v>3</v>
          </cell>
          <cell r="E557">
            <v>755</v>
          </cell>
          <cell r="F557">
            <v>1152</v>
          </cell>
          <cell r="G557">
            <v>1447</v>
          </cell>
          <cell r="H557">
            <v>1447</v>
          </cell>
          <cell r="P557">
            <v>1649</v>
          </cell>
          <cell r="Y557">
            <v>1733</v>
          </cell>
          <cell r="AA557">
            <v>1820</v>
          </cell>
        </row>
        <row r="558">
          <cell r="C558">
            <v>2581</v>
          </cell>
          <cell r="D558">
            <v>2801</v>
          </cell>
          <cell r="E558">
            <v>2467</v>
          </cell>
          <cell r="F558">
            <v>2091</v>
          </cell>
          <cell r="G558">
            <v>1833</v>
          </cell>
          <cell r="H558">
            <v>1833</v>
          </cell>
          <cell r="P558">
            <v>2665</v>
          </cell>
          <cell r="Y558">
            <v>2563</v>
          </cell>
          <cell r="AA558">
            <v>2691</v>
          </cell>
        </row>
        <row r="559">
          <cell r="C559">
            <v>553</v>
          </cell>
          <cell r="D559">
            <v>565</v>
          </cell>
          <cell r="E559">
            <v>468</v>
          </cell>
          <cell r="F559">
            <v>872</v>
          </cell>
          <cell r="G559">
            <v>922</v>
          </cell>
          <cell r="H559">
            <v>922</v>
          </cell>
          <cell r="P559">
            <v>1048</v>
          </cell>
          <cell r="Y559">
            <v>1113</v>
          </cell>
          <cell r="AA559">
            <v>1168</v>
          </cell>
        </row>
        <row r="560">
          <cell r="C560">
            <v>1089</v>
          </cell>
          <cell r="D560">
            <v>827</v>
          </cell>
          <cell r="E560">
            <v>64</v>
          </cell>
          <cell r="F560">
            <v>50</v>
          </cell>
          <cell r="G560">
            <v>1050</v>
          </cell>
          <cell r="H560">
            <v>1050</v>
          </cell>
          <cell r="P560">
            <v>60</v>
          </cell>
          <cell r="Y560">
            <v>105</v>
          </cell>
          <cell r="AA560">
            <v>110</v>
          </cell>
        </row>
        <row r="561">
          <cell r="C561">
            <v>6708</v>
          </cell>
          <cell r="D561">
            <v>4250</v>
          </cell>
          <cell r="E561">
            <v>11816</v>
          </cell>
          <cell r="F561">
            <v>7530</v>
          </cell>
          <cell r="G561">
            <v>15478</v>
          </cell>
          <cell r="H561">
            <v>15478</v>
          </cell>
          <cell r="P561">
            <v>14829</v>
          </cell>
          <cell r="Y561">
            <v>16533</v>
          </cell>
          <cell r="AA561">
            <v>17361</v>
          </cell>
        </row>
        <row r="562">
          <cell r="C562">
            <v>18499</v>
          </cell>
          <cell r="D562">
            <v>11377</v>
          </cell>
          <cell r="E562">
            <v>9023</v>
          </cell>
          <cell r="F562">
            <v>16416</v>
          </cell>
          <cell r="G562">
            <v>16532</v>
          </cell>
          <cell r="H562">
            <v>16532</v>
          </cell>
          <cell r="P562">
            <v>20685</v>
          </cell>
          <cell r="Y562">
            <v>17719</v>
          </cell>
          <cell r="AA562">
            <v>20908</v>
          </cell>
        </row>
        <row r="563">
          <cell r="C563">
            <v>135</v>
          </cell>
          <cell r="D563">
            <v>27139</v>
          </cell>
          <cell r="E563">
            <v>18</v>
          </cell>
          <cell r="F563">
            <v>821</v>
          </cell>
          <cell r="G563">
            <v>691</v>
          </cell>
          <cell r="H563">
            <v>691</v>
          </cell>
          <cell r="P563">
            <v>1014</v>
          </cell>
          <cell r="Y563">
            <v>745</v>
          </cell>
          <cell r="AA563">
            <v>783</v>
          </cell>
        </row>
        <row r="564">
          <cell r="C564">
            <v>2218</v>
          </cell>
          <cell r="D564">
            <v>2518</v>
          </cell>
          <cell r="E564">
            <v>153</v>
          </cell>
          <cell r="F564">
            <v>754</v>
          </cell>
          <cell r="G564">
            <v>1089</v>
          </cell>
          <cell r="H564">
            <v>1089</v>
          </cell>
          <cell r="P564">
            <v>1285</v>
          </cell>
          <cell r="Y564">
            <v>1060</v>
          </cell>
          <cell r="AA564">
            <v>1113</v>
          </cell>
        </row>
        <row r="565">
          <cell r="C565">
            <v>13246</v>
          </cell>
          <cell r="D565">
            <v>16704</v>
          </cell>
          <cell r="E565">
            <v>12254</v>
          </cell>
          <cell r="F565">
            <v>6646</v>
          </cell>
          <cell r="G565">
            <v>21595</v>
          </cell>
          <cell r="H565">
            <v>21595</v>
          </cell>
          <cell r="P565">
            <v>7200</v>
          </cell>
          <cell r="Y565">
            <v>6547</v>
          </cell>
          <cell r="AA565">
            <v>6875</v>
          </cell>
        </row>
        <row r="566">
          <cell r="C566">
            <v>0</v>
          </cell>
          <cell r="D566">
            <v>30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28</v>
          </cell>
          <cell r="E571">
            <v>3</v>
          </cell>
          <cell r="F571">
            <v>10</v>
          </cell>
          <cell r="G571">
            <v>10</v>
          </cell>
          <cell r="H571">
            <v>10</v>
          </cell>
          <cell r="P571">
            <v>10</v>
          </cell>
          <cell r="Y571">
            <v>11</v>
          </cell>
          <cell r="AA571">
            <v>12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28</v>
          </cell>
          <cell r="E574">
            <v>3</v>
          </cell>
          <cell r="F574">
            <v>10</v>
          </cell>
          <cell r="G574">
            <v>10</v>
          </cell>
          <cell r="H574">
            <v>10</v>
          </cell>
          <cell r="P574">
            <v>10</v>
          </cell>
          <cell r="Y574">
            <v>11</v>
          </cell>
          <cell r="AA574">
            <v>12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35357</v>
          </cell>
          <cell r="D578">
            <v>36960</v>
          </cell>
          <cell r="E578">
            <v>44395</v>
          </cell>
          <cell r="F578">
            <v>54406</v>
          </cell>
          <cell r="G578">
            <v>50492</v>
          </cell>
          <cell r="H578">
            <v>50492</v>
          </cell>
          <cell r="P578">
            <v>58392</v>
          </cell>
          <cell r="Y578">
            <v>59572</v>
          </cell>
          <cell r="AA578">
            <v>62551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35357</v>
          </cell>
          <cell r="D580">
            <v>36960</v>
          </cell>
          <cell r="E580">
            <v>44395</v>
          </cell>
          <cell r="F580">
            <v>54406</v>
          </cell>
          <cell r="G580">
            <v>50492</v>
          </cell>
          <cell r="H580">
            <v>50492</v>
          </cell>
          <cell r="P580">
            <v>58392</v>
          </cell>
          <cell r="Y580">
            <v>59572</v>
          </cell>
          <cell r="AA580">
            <v>62551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4226</v>
          </cell>
          <cell r="H590">
            <v>4226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224</v>
          </cell>
          <cell r="D591">
            <v>606</v>
          </cell>
          <cell r="E591">
            <v>871</v>
          </cell>
          <cell r="F591">
            <v>145</v>
          </cell>
          <cell r="G591">
            <v>146</v>
          </cell>
          <cell r="H591">
            <v>146</v>
          </cell>
          <cell r="P591">
            <v>7911</v>
          </cell>
          <cell r="Y591">
            <v>8330</v>
          </cell>
          <cell r="AA591">
            <v>8747</v>
          </cell>
        </row>
        <row r="592">
          <cell r="C592">
            <v>224</v>
          </cell>
          <cell r="D592">
            <v>606</v>
          </cell>
          <cell r="E592">
            <v>871</v>
          </cell>
          <cell r="F592">
            <v>145</v>
          </cell>
          <cell r="G592">
            <v>146</v>
          </cell>
          <cell r="H592">
            <v>146</v>
          </cell>
          <cell r="P592">
            <v>7911</v>
          </cell>
          <cell r="Y592">
            <v>8330</v>
          </cell>
          <cell r="AA592">
            <v>8747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2527</v>
          </cell>
          <cell r="D595">
            <v>12738</v>
          </cell>
          <cell r="E595">
            <v>15391</v>
          </cell>
          <cell r="F595">
            <v>1063</v>
          </cell>
          <cell r="G595">
            <v>8863</v>
          </cell>
          <cell r="H595">
            <v>8863</v>
          </cell>
          <cell r="P595">
            <v>3212</v>
          </cell>
          <cell r="Y595">
            <v>1871</v>
          </cell>
          <cell r="AA595">
            <v>1965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2527</v>
          </cell>
          <cell r="D597">
            <v>12738</v>
          </cell>
          <cell r="E597">
            <v>15391</v>
          </cell>
          <cell r="F597">
            <v>1063</v>
          </cell>
          <cell r="G597">
            <v>8863</v>
          </cell>
          <cell r="H597">
            <v>8863</v>
          </cell>
          <cell r="P597">
            <v>3212</v>
          </cell>
          <cell r="Y597">
            <v>1871</v>
          </cell>
          <cell r="AA597">
            <v>1965</v>
          </cell>
        </row>
        <row r="598">
          <cell r="C598">
            <v>1557</v>
          </cell>
          <cell r="D598">
            <v>851</v>
          </cell>
          <cell r="E598">
            <v>924</v>
          </cell>
          <cell r="F598">
            <v>1531</v>
          </cell>
          <cell r="G598">
            <v>1139</v>
          </cell>
          <cell r="H598">
            <v>1139</v>
          </cell>
          <cell r="P598">
            <v>2619</v>
          </cell>
          <cell r="Y598">
            <v>2034</v>
          </cell>
          <cell r="AA598">
            <v>2136</v>
          </cell>
        </row>
        <row r="599">
          <cell r="C599">
            <v>0</v>
          </cell>
          <cell r="D599">
            <v>405</v>
          </cell>
          <cell r="E599">
            <v>701</v>
          </cell>
          <cell r="F599">
            <v>1245</v>
          </cell>
          <cell r="G599">
            <v>1245</v>
          </cell>
          <cell r="H599">
            <v>1245</v>
          </cell>
          <cell r="P599">
            <v>1321</v>
          </cell>
          <cell r="Y599">
            <v>1392</v>
          </cell>
          <cell r="AA599">
            <v>1462</v>
          </cell>
        </row>
        <row r="600">
          <cell r="C600">
            <v>1557</v>
          </cell>
          <cell r="D600">
            <v>446</v>
          </cell>
          <cell r="E600">
            <v>223</v>
          </cell>
          <cell r="F600">
            <v>286</v>
          </cell>
          <cell r="G600">
            <v>-106</v>
          </cell>
          <cell r="H600">
            <v>-106</v>
          </cell>
          <cell r="P600">
            <v>1298</v>
          </cell>
          <cell r="Y600">
            <v>642</v>
          </cell>
          <cell r="AA600">
            <v>674</v>
          </cell>
        </row>
        <row r="601">
          <cell r="C601">
            <v>1722</v>
          </cell>
          <cell r="D601">
            <v>10794</v>
          </cell>
          <cell r="E601">
            <v>4347</v>
          </cell>
          <cell r="F601">
            <v>5000</v>
          </cell>
          <cell r="G601">
            <v>8000</v>
          </cell>
          <cell r="H601">
            <v>8000</v>
          </cell>
          <cell r="P601">
            <v>4000</v>
          </cell>
          <cell r="Y601">
            <v>4212</v>
          </cell>
          <cell r="AA601">
            <v>4421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6268</v>
          </cell>
          <cell r="D605">
            <v>6497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3767</v>
          </cell>
          <cell r="D606">
            <v>1968</v>
          </cell>
          <cell r="E606">
            <v>2503</v>
          </cell>
          <cell r="F606">
            <v>2500</v>
          </cell>
          <cell r="G606">
            <v>2500</v>
          </cell>
          <cell r="H606">
            <v>2500</v>
          </cell>
          <cell r="P606">
            <v>2500</v>
          </cell>
          <cell r="Y606">
            <v>2194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172</v>
      </c>
      <c r="D9" s="23">
        <f>B.1!F9</f>
        <v>170</v>
      </c>
      <c r="E9" s="23">
        <f>B.1!G9</f>
        <v>191</v>
      </c>
      <c r="F9" s="24">
        <f>B.1!H9</f>
        <v>257</v>
      </c>
      <c r="G9" s="23">
        <f>B.1!I9</f>
        <v>257</v>
      </c>
      <c r="H9" s="25">
        <f>B.1!J9</f>
        <v>256</v>
      </c>
      <c r="I9" s="23">
        <f>B.1!K9</f>
        <v>230</v>
      </c>
      <c r="J9" s="23">
        <f>B.1!L9</f>
        <v>245</v>
      </c>
      <c r="K9" s="23">
        <f>B.1!M9</f>
        <v>258.39999999999998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5</v>
      </c>
      <c r="E12" s="23">
        <f>B.1!G31</f>
        <v>4</v>
      </c>
      <c r="F12" s="24">
        <f>B.1!H31</f>
        <v>1</v>
      </c>
      <c r="G12" s="23">
        <f>B.1!I31</f>
        <v>1</v>
      </c>
      <c r="H12" s="25">
        <f>B.1!J31</f>
        <v>2</v>
      </c>
      <c r="I12" s="23">
        <f>B.1!K31</f>
        <v>1</v>
      </c>
      <c r="J12" s="23">
        <f>B.1!L31</f>
        <v>1</v>
      </c>
      <c r="K12" s="23">
        <f>B.1!M31</f>
        <v>1.05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688</v>
      </c>
      <c r="D13" s="23">
        <f>B.1!F36</f>
        <v>180</v>
      </c>
      <c r="E13" s="23">
        <f>B.1!G36</f>
        <v>554</v>
      </c>
      <c r="F13" s="24">
        <f>B.1!H36</f>
        <v>300</v>
      </c>
      <c r="G13" s="23">
        <f>B.1!I36</f>
        <v>300</v>
      </c>
      <c r="H13" s="25">
        <f>B.1!J36</f>
        <v>300</v>
      </c>
      <c r="I13" s="23">
        <f>B.1!K36</f>
        <v>270</v>
      </c>
      <c r="J13" s="23">
        <f>B.1!L36</f>
        <v>287</v>
      </c>
      <c r="K13" s="23">
        <f>B.1!M36</f>
        <v>311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99</v>
      </c>
      <c r="D14" s="39">
        <f>B.1!F39</f>
        <v>567</v>
      </c>
      <c r="E14" s="39">
        <f>B.1!G39</f>
        <v>157</v>
      </c>
      <c r="F14" s="38">
        <f>B.1!H39</f>
        <v>30</v>
      </c>
      <c r="G14" s="39">
        <f>B.1!I39</f>
        <v>30</v>
      </c>
      <c r="H14" s="40">
        <f>B.1!J39</f>
        <v>333</v>
      </c>
      <c r="I14" s="39">
        <f>B.1!K39</f>
        <v>35</v>
      </c>
      <c r="J14" s="39">
        <f>B.1!L39</f>
        <v>40</v>
      </c>
      <c r="K14" s="39">
        <f>B.1!M39</f>
        <v>42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959</v>
      </c>
      <c r="D15" s="46">
        <f t="shared" ref="D15:K15" si="1">SUM(D5:D14)</f>
        <v>922</v>
      </c>
      <c r="E15" s="46">
        <f t="shared" si="1"/>
        <v>906</v>
      </c>
      <c r="F15" s="47">
        <f t="shared" si="1"/>
        <v>588</v>
      </c>
      <c r="G15" s="46">
        <f t="shared" si="1"/>
        <v>588</v>
      </c>
      <c r="H15" s="48">
        <f t="shared" si="1"/>
        <v>891</v>
      </c>
      <c r="I15" s="46">
        <f t="shared" si="1"/>
        <v>536</v>
      </c>
      <c r="J15" s="46">
        <f t="shared" si="1"/>
        <v>573</v>
      </c>
      <c r="K15" s="46">
        <f t="shared" si="1"/>
        <v>612.45000000000005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110761</v>
      </c>
      <c r="D4" s="23">
        <f>'[1]4'!D9</f>
        <v>156363</v>
      </c>
      <c r="E4" s="23">
        <f>'[1]4'!E9</f>
        <v>184940</v>
      </c>
      <c r="F4" s="24">
        <f>'[1]4'!F9</f>
        <v>205990</v>
      </c>
      <c r="G4" s="23">
        <f>'[1]4'!G9</f>
        <v>197713</v>
      </c>
      <c r="H4" s="25">
        <f>'[1]4'!H9</f>
        <v>197713</v>
      </c>
      <c r="I4" s="23">
        <f>'[1]4'!P9</f>
        <v>120137</v>
      </c>
      <c r="J4" s="23">
        <f>'[1]4'!Y9</f>
        <v>104801</v>
      </c>
      <c r="K4" s="23">
        <f>'[1]4'!AA9</f>
        <v>110041.04999999999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Institutional Development</v>
      </c>
      <c r="C5" s="23">
        <f>'[1]4'!$C10</f>
        <v>169679</v>
      </c>
      <c r="D5" s="23">
        <f>'[1]4'!$D10</f>
        <v>202297</v>
      </c>
      <c r="E5" s="23">
        <f>'[1]4'!$E10</f>
        <v>225853</v>
      </c>
      <c r="F5" s="24">
        <f>'[1]4'!$F10</f>
        <v>245780</v>
      </c>
      <c r="G5" s="23">
        <f>'[1]4'!$G10</f>
        <v>249011</v>
      </c>
      <c r="H5" s="25">
        <f>'[1]4'!$H10</f>
        <v>249011</v>
      </c>
      <c r="I5" s="23">
        <f>'[1]4'!$P10</f>
        <v>297448</v>
      </c>
      <c r="J5" s="23">
        <f>'[1]4'!$Y10</f>
        <v>314217</v>
      </c>
      <c r="K5" s="23">
        <f>'[1]4'!$AA10</f>
        <v>329927.84999999998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Policy and Governance</v>
      </c>
      <c r="C6" s="23">
        <f>'[1]4'!$C11</f>
        <v>243689</v>
      </c>
      <c r="D6" s="23">
        <f>'[1]4'!$D11</f>
        <v>339135</v>
      </c>
      <c r="E6" s="23">
        <f>'[1]4'!$E11</f>
        <v>310281</v>
      </c>
      <c r="F6" s="24">
        <f>'[1]4'!$F11</f>
        <v>299600</v>
      </c>
      <c r="G6" s="23">
        <f>'[1]4'!$G11</f>
        <v>298388</v>
      </c>
      <c r="H6" s="25">
        <f>'[1]4'!$H11</f>
        <v>298388</v>
      </c>
      <c r="I6" s="23">
        <f>'[1]4'!$P11</f>
        <v>325629</v>
      </c>
      <c r="J6" s="23">
        <f>'[1]4'!$Y11</f>
        <v>327916</v>
      </c>
      <c r="K6" s="23">
        <f>'[1]4'!$AA11</f>
        <v>344312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'[1]4'!$B12</f>
        <v>4. 0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0</v>
      </c>
      <c r="H7" s="25">
        <f>'[1]4'!$H12</f>
        <v>0</v>
      </c>
      <c r="I7" s="23">
        <f>'[1]4'!$P12</f>
        <v>0</v>
      </c>
      <c r="J7" s="23">
        <f>'[1]4'!$Y12</f>
        <v>0</v>
      </c>
      <c r="K7" s="23">
        <f>'[1]4'!$AA12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524129</v>
      </c>
      <c r="D19" s="28">
        <f t="shared" ref="D19:K19" si="1">SUM(D4:D18)</f>
        <v>697795</v>
      </c>
      <c r="E19" s="28">
        <f t="shared" si="1"/>
        <v>721074</v>
      </c>
      <c r="F19" s="29">
        <f t="shared" si="1"/>
        <v>751370</v>
      </c>
      <c r="G19" s="28">
        <f t="shared" si="1"/>
        <v>745112</v>
      </c>
      <c r="H19" s="30">
        <f t="shared" si="1"/>
        <v>745112</v>
      </c>
      <c r="I19" s="28">
        <f t="shared" si="1"/>
        <v>743214</v>
      </c>
      <c r="J19" s="28">
        <f t="shared" si="1"/>
        <v>746934</v>
      </c>
      <c r="K19" s="28">
        <f t="shared" si="1"/>
        <v>784280.89999999991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449835</v>
      </c>
      <c r="D4" s="52">
        <f t="shared" ref="D4:K4" si="0">SUM(D5:D7)</f>
        <v>570960</v>
      </c>
      <c r="E4" s="52">
        <f t="shared" si="0"/>
        <v>605583</v>
      </c>
      <c r="F4" s="53">
        <f t="shared" si="0"/>
        <v>645133</v>
      </c>
      <c r="G4" s="52">
        <f t="shared" si="0"/>
        <v>616887</v>
      </c>
      <c r="H4" s="54">
        <f t="shared" si="0"/>
        <v>616887</v>
      </c>
      <c r="I4" s="52">
        <f t="shared" si="0"/>
        <v>642487</v>
      </c>
      <c r="J4" s="52">
        <f t="shared" si="0"/>
        <v>645400</v>
      </c>
      <c r="K4" s="52">
        <f t="shared" si="0"/>
        <v>679973.40000000014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172688</v>
      </c>
      <c r="D5" s="34">
        <f>B.2!F5</f>
        <v>232908</v>
      </c>
      <c r="E5" s="34">
        <f>B.2!G5</f>
        <v>213622</v>
      </c>
      <c r="F5" s="35">
        <f>B.2!H5</f>
        <v>254155</v>
      </c>
      <c r="G5" s="34">
        <f>B.2!I5</f>
        <v>217008</v>
      </c>
      <c r="H5" s="36">
        <f>B.2!J5</f>
        <v>217008</v>
      </c>
      <c r="I5" s="34">
        <f>B.2!K5</f>
        <v>262949</v>
      </c>
      <c r="J5" s="34">
        <f>B.2!L5</f>
        <v>272980</v>
      </c>
      <c r="K5" s="36">
        <f>B.2!M5</f>
        <v>286628.65000000002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277147</v>
      </c>
      <c r="D6" s="23">
        <f>B.2!F8</f>
        <v>338052</v>
      </c>
      <c r="E6" s="23">
        <f>B.2!G8</f>
        <v>391961</v>
      </c>
      <c r="F6" s="24">
        <f>B.2!H8</f>
        <v>390978</v>
      </c>
      <c r="G6" s="23">
        <f>B.2!I8</f>
        <v>399879</v>
      </c>
      <c r="H6" s="25">
        <f>B.2!J8</f>
        <v>399879</v>
      </c>
      <c r="I6" s="23">
        <f>B.2!K8</f>
        <v>379538</v>
      </c>
      <c r="J6" s="23">
        <f>B.2!L8</f>
        <v>372420</v>
      </c>
      <c r="K6" s="25">
        <f>B.2!M8</f>
        <v>393344.75000000006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55549</v>
      </c>
      <c r="D8" s="52">
        <f t="shared" ref="D8:K8" si="1">SUM(D9:D15)</f>
        <v>80880</v>
      </c>
      <c r="E8" s="52">
        <f t="shared" si="1"/>
        <v>71623</v>
      </c>
      <c r="F8" s="53">
        <f t="shared" si="1"/>
        <v>76544</v>
      </c>
      <c r="G8" s="52">
        <f t="shared" si="1"/>
        <v>84269</v>
      </c>
      <c r="H8" s="54">
        <f t="shared" si="1"/>
        <v>84269</v>
      </c>
      <c r="I8" s="52">
        <f t="shared" si="1"/>
        <v>67411</v>
      </c>
      <c r="J8" s="52">
        <f t="shared" si="1"/>
        <v>69034</v>
      </c>
      <c r="K8" s="52">
        <f t="shared" si="1"/>
        <v>72487.05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21</v>
      </c>
      <c r="D9" s="34">
        <f>B.2!F52</f>
        <v>15063</v>
      </c>
      <c r="E9" s="34">
        <f>B.2!G52</f>
        <v>19</v>
      </c>
      <c r="F9" s="35">
        <f>B.2!H52</f>
        <v>23</v>
      </c>
      <c r="G9" s="34">
        <f>B.2!I52</f>
        <v>49</v>
      </c>
      <c r="H9" s="36">
        <f>B.2!J52</f>
        <v>49</v>
      </c>
      <c r="I9" s="34">
        <f>B.2!K52</f>
        <v>60</v>
      </c>
      <c r="J9" s="34">
        <f>B.2!L52</f>
        <v>65</v>
      </c>
      <c r="K9" s="36">
        <f>B.2!M52</f>
        <v>68.7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35357</v>
      </c>
      <c r="D10" s="23">
        <f>B.2!F59</f>
        <v>36960</v>
      </c>
      <c r="E10" s="23">
        <f>B.2!G59</f>
        <v>44395</v>
      </c>
      <c r="F10" s="24">
        <f>B.2!H59</f>
        <v>54406</v>
      </c>
      <c r="G10" s="23">
        <f>B.2!I59</f>
        <v>50492</v>
      </c>
      <c r="H10" s="25">
        <f>B.2!J59</f>
        <v>50492</v>
      </c>
      <c r="I10" s="23">
        <f>B.2!K59</f>
        <v>58392</v>
      </c>
      <c r="J10" s="23">
        <f>B.2!L59</f>
        <v>59572</v>
      </c>
      <c r="K10" s="25">
        <f>B.2!M59</f>
        <v>62551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12000</v>
      </c>
      <c r="D14" s="23">
        <f>B.2!F72</f>
        <v>8030</v>
      </c>
      <c r="E14" s="23">
        <f>B.2!G72</f>
        <v>0</v>
      </c>
      <c r="F14" s="24">
        <f>B.2!H72</f>
        <v>0</v>
      </c>
      <c r="G14" s="23">
        <f>B.2!I72</f>
        <v>4226</v>
      </c>
      <c r="H14" s="25">
        <f>B.2!J72</f>
        <v>4226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8171</v>
      </c>
      <c r="D15" s="39">
        <f>B.2!F73</f>
        <v>20827</v>
      </c>
      <c r="E15" s="39">
        <f>B.2!G73</f>
        <v>27209</v>
      </c>
      <c r="F15" s="38">
        <f>B.2!H73</f>
        <v>22115</v>
      </c>
      <c r="G15" s="39">
        <f>B.2!I73</f>
        <v>29502</v>
      </c>
      <c r="H15" s="40">
        <f>B.2!J73</f>
        <v>29502</v>
      </c>
      <c r="I15" s="39">
        <f>B.2!K73</f>
        <v>8959</v>
      </c>
      <c r="J15" s="39">
        <f>B.2!L73</f>
        <v>9397</v>
      </c>
      <c r="K15" s="40">
        <f>B.2!M73</f>
        <v>9867.35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14971</v>
      </c>
      <c r="D16" s="52">
        <f t="shared" ref="D16:K16" si="2">SUM(D17:D23)</f>
        <v>43959</v>
      </c>
      <c r="E16" s="52">
        <f t="shared" si="2"/>
        <v>41353</v>
      </c>
      <c r="F16" s="53">
        <f t="shared" si="2"/>
        <v>27193</v>
      </c>
      <c r="G16" s="52">
        <f t="shared" si="2"/>
        <v>41456</v>
      </c>
      <c r="H16" s="54">
        <f t="shared" si="2"/>
        <v>41456</v>
      </c>
      <c r="I16" s="52">
        <f t="shared" si="2"/>
        <v>30816</v>
      </c>
      <c r="J16" s="52">
        <f t="shared" si="2"/>
        <v>30306</v>
      </c>
      <c r="K16" s="52">
        <f t="shared" si="2"/>
        <v>31820.45</v>
      </c>
    </row>
    <row r="17" spans="1:11" s="15" customFormat="1" ht="12.75" customHeight="1" x14ac:dyDescent="0.2">
      <c r="A17" s="21"/>
      <c r="B17" s="22" t="s">
        <v>36</v>
      </c>
      <c r="C17" s="35">
        <f>B.2!E78</f>
        <v>2527</v>
      </c>
      <c r="D17" s="34">
        <f>B.2!F78</f>
        <v>12743</v>
      </c>
      <c r="E17" s="34">
        <f>B.2!G78</f>
        <v>24272</v>
      </c>
      <c r="F17" s="35">
        <f>B.2!H78</f>
        <v>16760</v>
      </c>
      <c r="G17" s="34">
        <f>B.2!I78</f>
        <v>24560</v>
      </c>
      <c r="H17" s="36">
        <f>B.2!J78</f>
        <v>24560</v>
      </c>
      <c r="I17" s="34">
        <f>B.2!K78</f>
        <v>19629</v>
      </c>
      <c r="J17" s="34">
        <f>B.2!L78</f>
        <v>19299</v>
      </c>
      <c r="K17" s="36">
        <f>B.2!M78</f>
        <v>20264.400000000001</v>
      </c>
    </row>
    <row r="18" spans="1:11" s="15" customFormat="1" ht="12.75" customHeight="1" x14ac:dyDescent="0.2">
      <c r="A18" s="21"/>
      <c r="B18" s="22" t="s">
        <v>37</v>
      </c>
      <c r="C18" s="24">
        <f>B.2!E81</f>
        <v>4454</v>
      </c>
      <c r="D18" s="23">
        <f>B.2!F81</f>
        <v>6888</v>
      </c>
      <c r="E18" s="23">
        <f>B.2!G81</f>
        <v>12734</v>
      </c>
      <c r="F18" s="24">
        <f>B.2!H81</f>
        <v>5373</v>
      </c>
      <c r="G18" s="23">
        <f>B.2!I81</f>
        <v>8836</v>
      </c>
      <c r="H18" s="25">
        <f>B.2!J81</f>
        <v>8816</v>
      </c>
      <c r="I18" s="23">
        <f>B.2!K81</f>
        <v>6925</v>
      </c>
      <c r="J18" s="23">
        <f>B.2!L81</f>
        <v>6380</v>
      </c>
      <c r="K18" s="25">
        <f>B.2!M81</f>
        <v>6699.3</v>
      </c>
    </row>
    <row r="19" spans="1:11" s="15" customFormat="1" ht="12.75" customHeight="1" x14ac:dyDescent="0.2">
      <c r="A19" s="21"/>
      <c r="B19" s="22" t="s">
        <v>38</v>
      </c>
      <c r="C19" s="24">
        <f>B.2!E84</f>
        <v>1722</v>
      </c>
      <c r="D19" s="23">
        <f>B.2!F84</f>
        <v>10794</v>
      </c>
      <c r="E19" s="23">
        <f>B.2!G84</f>
        <v>4347</v>
      </c>
      <c r="F19" s="24">
        <f>B.2!H84</f>
        <v>5000</v>
      </c>
      <c r="G19" s="23">
        <f>B.2!I84</f>
        <v>8000</v>
      </c>
      <c r="H19" s="25">
        <f>B.2!J84</f>
        <v>8020</v>
      </c>
      <c r="I19" s="23">
        <f>B.2!K84</f>
        <v>4200</v>
      </c>
      <c r="J19" s="23">
        <f>B.2!L84</f>
        <v>4462</v>
      </c>
      <c r="K19" s="25">
        <f>B.2!M84</f>
        <v>4683.5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7018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6268</v>
      </c>
      <c r="D23" s="39">
        <f>B.2!F88</f>
        <v>6516</v>
      </c>
      <c r="E23" s="39">
        <f>B.2!G88</f>
        <v>0</v>
      </c>
      <c r="F23" s="38">
        <f>B.2!H88</f>
        <v>60</v>
      </c>
      <c r="G23" s="39">
        <f>B.2!I88</f>
        <v>60</v>
      </c>
      <c r="H23" s="40">
        <f>B.2!J88</f>
        <v>60</v>
      </c>
      <c r="I23" s="39">
        <f>B.2!K88</f>
        <v>62</v>
      </c>
      <c r="J23" s="39">
        <f>B.2!L88</f>
        <v>165</v>
      </c>
      <c r="K23" s="40">
        <f>B.2!M88</f>
        <v>173.25</v>
      </c>
    </row>
    <row r="24" spans="1:11" s="15" customFormat="1" ht="12.75" customHeight="1" x14ac:dyDescent="0.2">
      <c r="A24" s="21"/>
      <c r="B24" s="63" t="s">
        <v>43</v>
      </c>
      <c r="C24" s="52">
        <f>B.2!E90</f>
        <v>3774</v>
      </c>
      <c r="D24" s="52">
        <f>B.2!F90</f>
        <v>1996</v>
      </c>
      <c r="E24" s="52">
        <f>B.2!G90</f>
        <v>2515</v>
      </c>
      <c r="F24" s="53">
        <f>B.2!H90</f>
        <v>2500</v>
      </c>
      <c r="G24" s="52">
        <f>B.2!I90</f>
        <v>2500</v>
      </c>
      <c r="H24" s="54">
        <f>B.2!J90</f>
        <v>2500</v>
      </c>
      <c r="I24" s="52">
        <f>B.2!K90</f>
        <v>2500</v>
      </c>
      <c r="J24" s="52">
        <f>B.2!L90</f>
        <v>2194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524129</v>
      </c>
      <c r="D26" s="28">
        <f t="shared" ref="D26:K26" si="3">+D4+D8+D16+D24</f>
        <v>697795</v>
      </c>
      <c r="E26" s="28">
        <f t="shared" si="3"/>
        <v>721074</v>
      </c>
      <c r="F26" s="29">
        <f t="shared" si="3"/>
        <v>751370</v>
      </c>
      <c r="G26" s="28">
        <f t="shared" si="3"/>
        <v>745112</v>
      </c>
      <c r="H26" s="30">
        <f t="shared" si="3"/>
        <v>745112</v>
      </c>
      <c r="I26" s="28">
        <f t="shared" si="3"/>
        <v>743214</v>
      </c>
      <c r="J26" s="28">
        <f t="shared" si="3"/>
        <v>746934</v>
      </c>
      <c r="K26" s="28">
        <f t="shared" si="3"/>
        <v>784280.90000000014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Premier Support</v>
      </c>
      <c r="C4" s="23">
        <f>'[1]4'!$C203</f>
        <v>27416</v>
      </c>
      <c r="D4" s="23">
        <f>'[1]4'!$D203</f>
        <v>25873</v>
      </c>
      <c r="E4" s="23">
        <f>'[1]4'!$E203</f>
        <v>50032</v>
      </c>
      <c r="F4" s="35">
        <f>'[1]4'!$F203</f>
        <v>29786</v>
      </c>
      <c r="G4" s="34">
        <f>'[1]4'!$G203</f>
        <v>45680</v>
      </c>
      <c r="H4" s="36">
        <f>'[1]4'!$H203</f>
        <v>45680</v>
      </c>
      <c r="I4" s="23">
        <f>'[1]4'!$P203</f>
        <v>36316</v>
      </c>
      <c r="J4" s="23">
        <f>'[1]4'!$Y203</f>
        <v>38338</v>
      </c>
      <c r="K4" s="23">
        <f>'[1]4'!$AA203</f>
        <v>40254.9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Executive Council Support</v>
      </c>
      <c r="C5" s="23">
        <f>'[1]4'!$C204</f>
        <v>7852</v>
      </c>
      <c r="D5" s="23">
        <f>'[1]4'!$D204</f>
        <v>8746</v>
      </c>
      <c r="E5" s="23">
        <f>'[1]4'!$E204</f>
        <v>8500</v>
      </c>
      <c r="F5" s="24">
        <f>'[1]4'!$F204</f>
        <v>9618</v>
      </c>
      <c r="G5" s="23">
        <f>'[1]4'!$G204</f>
        <v>9468</v>
      </c>
      <c r="H5" s="25">
        <f>'[1]4'!$H204</f>
        <v>9468</v>
      </c>
      <c r="I5" s="23">
        <f>'[1]4'!$P204</f>
        <v>7590</v>
      </c>
      <c r="J5" s="23">
        <f>'[1]4'!$Y204</f>
        <v>8182</v>
      </c>
      <c r="K5" s="23">
        <f>'[1]4'!$AA204</f>
        <v>8591.1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Director-General</v>
      </c>
      <c r="C6" s="23">
        <f>'[1]4'!$C205</f>
        <v>18470</v>
      </c>
      <c r="D6" s="23">
        <f>'[1]4'!$D205</f>
        <v>18491</v>
      </c>
      <c r="E6" s="23">
        <f>'[1]4'!$E205</f>
        <v>20569</v>
      </c>
      <c r="F6" s="24">
        <f>'[1]4'!$F205</f>
        <v>26651</v>
      </c>
      <c r="G6" s="23">
        <f>'[1]4'!$G205</f>
        <v>24751</v>
      </c>
      <c r="H6" s="25">
        <f>'[1]4'!$H205</f>
        <v>24751</v>
      </c>
      <c r="I6" s="23">
        <f>'[1]4'!$P205</f>
        <v>14490</v>
      </c>
      <c r="J6" s="23">
        <f>'[1]4'!$Y205</f>
        <v>15943</v>
      </c>
      <c r="K6" s="23">
        <f>'[1]4'!$AA205</f>
        <v>16740.150000000001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Financial Management</v>
      </c>
      <c r="C7" s="23">
        <f>'[1]4'!$C206</f>
        <v>57023</v>
      </c>
      <c r="D7" s="23">
        <f>'[1]4'!$D206</f>
        <v>103253</v>
      </c>
      <c r="E7" s="23">
        <f>'[1]4'!$E206</f>
        <v>105839</v>
      </c>
      <c r="F7" s="24">
        <f>'[1]4'!$F206</f>
        <v>139935</v>
      </c>
      <c r="G7" s="23">
        <f>'[1]4'!$G206</f>
        <v>117814</v>
      </c>
      <c r="H7" s="25">
        <f>'[1]4'!$H206</f>
        <v>117814</v>
      </c>
      <c r="I7" s="23">
        <f>'[1]4'!$P206</f>
        <v>61741</v>
      </c>
      <c r="J7" s="23">
        <f>'[1]4'!$Y206</f>
        <v>42338</v>
      </c>
      <c r="K7" s="23">
        <f>'[1]4'!$AA206</f>
        <v>44454.9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'[1]4'!$B207</f>
        <v>5. 0</v>
      </c>
      <c r="C8" s="23">
        <f>'[1]4'!$C207</f>
        <v>0</v>
      </c>
      <c r="D8" s="23">
        <f>'[1]4'!$D207</f>
        <v>0</v>
      </c>
      <c r="E8" s="23">
        <f>'[1]4'!$E207</f>
        <v>0</v>
      </c>
      <c r="F8" s="24">
        <f>'[1]4'!$F207</f>
        <v>0</v>
      </c>
      <c r="G8" s="23">
        <f>'[1]4'!$G207</f>
        <v>0</v>
      </c>
      <c r="H8" s="25">
        <f>'[1]4'!$H207</f>
        <v>0</v>
      </c>
      <c r="I8" s="23">
        <f>'[1]4'!$P207</f>
        <v>0</v>
      </c>
      <c r="J8" s="23">
        <f>'[1]4'!$Y207</f>
        <v>0</v>
      </c>
      <c r="K8" s="23">
        <f>'[1]4'!$AA207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110761</v>
      </c>
      <c r="D19" s="28">
        <f t="shared" ref="D19:K19" si="1">SUM(D4:D18)</f>
        <v>156363</v>
      </c>
      <c r="E19" s="28">
        <f t="shared" si="1"/>
        <v>184940</v>
      </c>
      <c r="F19" s="29">
        <f t="shared" si="1"/>
        <v>205990</v>
      </c>
      <c r="G19" s="28">
        <f t="shared" si="1"/>
        <v>197713</v>
      </c>
      <c r="H19" s="30">
        <f t="shared" si="1"/>
        <v>197713</v>
      </c>
      <c r="I19" s="28">
        <f t="shared" si="1"/>
        <v>120137</v>
      </c>
      <c r="J19" s="28">
        <f t="shared" si="1"/>
        <v>104801</v>
      </c>
      <c r="K19" s="28">
        <f t="shared" si="1"/>
        <v>110041.04999999999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108038</v>
      </c>
      <c r="D4" s="52">
        <f t="shared" ref="D4:K4" si="0">SUM(D5:D7)</f>
        <v>137133</v>
      </c>
      <c r="E4" s="52">
        <f t="shared" si="0"/>
        <v>170409</v>
      </c>
      <c r="F4" s="53">
        <f t="shared" si="0"/>
        <v>201468</v>
      </c>
      <c r="G4" s="52">
        <f t="shared" si="0"/>
        <v>189370</v>
      </c>
      <c r="H4" s="54">
        <f t="shared" si="0"/>
        <v>189370</v>
      </c>
      <c r="I4" s="52">
        <f t="shared" si="0"/>
        <v>118013</v>
      </c>
      <c r="J4" s="52">
        <f t="shared" si="0"/>
        <v>102600</v>
      </c>
      <c r="K4" s="52">
        <f t="shared" si="0"/>
        <v>107730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50837</v>
      </c>
      <c r="D5" s="34">
        <f>'[1]4'!D$225</f>
        <v>56799</v>
      </c>
      <c r="E5" s="34">
        <f>'[1]4'!E$225</f>
        <v>63500</v>
      </c>
      <c r="F5" s="35">
        <f>'[1]4'!F$225</f>
        <v>78696</v>
      </c>
      <c r="G5" s="34">
        <f>'[1]4'!G$225</f>
        <v>78351</v>
      </c>
      <c r="H5" s="36">
        <f>'[1]4'!H$225</f>
        <v>78351</v>
      </c>
      <c r="I5" s="34">
        <f>'[1]4'!P$225</f>
        <v>63968</v>
      </c>
      <c r="J5" s="34">
        <f>'[1]4'!Y$225</f>
        <v>65548</v>
      </c>
      <c r="K5" s="36">
        <f>'[1]4'!AA$225</f>
        <v>68825.399999999994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57201</v>
      </c>
      <c r="D6" s="23">
        <f>'[1]4'!D$228</f>
        <v>80334</v>
      </c>
      <c r="E6" s="23">
        <f>'[1]4'!E$228</f>
        <v>106909</v>
      </c>
      <c r="F6" s="24">
        <f>'[1]4'!F$228</f>
        <v>122772</v>
      </c>
      <c r="G6" s="23">
        <f>'[1]4'!G$228</f>
        <v>111019</v>
      </c>
      <c r="H6" s="25">
        <f>'[1]4'!H$228</f>
        <v>111019</v>
      </c>
      <c r="I6" s="23">
        <f>'[1]4'!P$228</f>
        <v>54045</v>
      </c>
      <c r="J6" s="23">
        <f>'[1]4'!Y$228</f>
        <v>37052</v>
      </c>
      <c r="K6" s="25">
        <f>'[1]4'!AA$228</f>
        <v>38904.600000000006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0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892</v>
      </c>
      <c r="D8" s="52">
        <f t="shared" ref="D8:K8" si="1">SUM(D9:D15)</f>
        <v>16227</v>
      </c>
      <c r="E8" s="52">
        <f t="shared" si="1"/>
        <v>1063</v>
      </c>
      <c r="F8" s="53">
        <f t="shared" si="1"/>
        <v>1333</v>
      </c>
      <c r="G8" s="52">
        <f t="shared" si="1"/>
        <v>1704</v>
      </c>
      <c r="H8" s="54">
        <f t="shared" si="1"/>
        <v>1704</v>
      </c>
      <c r="I8" s="52">
        <f t="shared" si="1"/>
        <v>1045</v>
      </c>
      <c r="J8" s="52">
        <f t="shared" si="1"/>
        <v>1064</v>
      </c>
      <c r="K8" s="52">
        <f t="shared" si="1"/>
        <v>1117.2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21</v>
      </c>
      <c r="D9" s="34">
        <f>'[1]4'!D$271</f>
        <v>15035</v>
      </c>
      <c r="E9" s="34">
        <f>'[1]4'!E$271</f>
        <v>16</v>
      </c>
      <c r="F9" s="35">
        <f>'[1]4'!F$271</f>
        <v>13</v>
      </c>
      <c r="G9" s="34">
        <f>'[1]4'!G$271</f>
        <v>39</v>
      </c>
      <c r="H9" s="36">
        <f>'[1]4'!H$271</f>
        <v>39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0</v>
      </c>
      <c r="D10" s="23">
        <f>'[1]4'!D$278</f>
        <v>0</v>
      </c>
      <c r="E10" s="23">
        <f>'[1]4'!E$278</f>
        <v>0</v>
      </c>
      <c r="F10" s="24">
        <f>'[1]4'!F$278</f>
        <v>0</v>
      </c>
      <c r="G10" s="23">
        <f>'[1]4'!G$278</f>
        <v>0</v>
      </c>
      <c r="H10" s="25">
        <f>'[1]4'!H$278</f>
        <v>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871</v>
      </c>
      <c r="D15" s="39">
        <f>'[1]4'!D$291</f>
        <v>1192</v>
      </c>
      <c r="E15" s="39">
        <f>'[1]4'!E$291</f>
        <v>1047</v>
      </c>
      <c r="F15" s="38">
        <f>'[1]4'!F$291</f>
        <v>1320</v>
      </c>
      <c r="G15" s="39">
        <f>'[1]4'!G$291</f>
        <v>1665</v>
      </c>
      <c r="H15" s="40">
        <f>'[1]4'!H$291</f>
        <v>1665</v>
      </c>
      <c r="I15" s="39">
        <f>'[1]4'!P$291</f>
        <v>1045</v>
      </c>
      <c r="J15" s="39">
        <f>'[1]4'!Y$291</f>
        <v>1064</v>
      </c>
      <c r="K15" s="40">
        <f>'[1]4'!AA$291</f>
        <v>1117.2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1825</v>
      </c>
      <c r="D16" s="52">
        <f t="shared" ref="D16:K16" si="2">SUM(D17:D23)</f>
        <v>3003</v>
      </c>
      <c r="E16" s="52">
        <f t="shared" si="2"/>
        <v>13468</v>
      </c>
      <c r="F16" s="53">
        <f t="shared" si="2"/>
        <v>3189</v>
      </c>
      <c r="G16" s="52">
        <f t="shared" si="2"/>
        <v>6639</v>
      </c>
      <c r="H16" s="54">
        <f t="shared" si="2"/>
        <v>6639</v>
      </c>
      <c r="I16" s="52">
        <f t="shared" si="2"/>
        <v>1079</v>
      </c>
      <c r="J16" s="52">
        <f t="shared" si="2"/>
        <v>1137</v>
      </c>
      <c r="K16" s="52">
        <f t="shared" si="2"/>
        <v>1193.8500000000001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5</v>
      </c>
      <c r="E17" s="34">
        <f>'[1]4'!E$295</f>
        <v>6881</v>
      </c>
      <c r="F17" s="35">
        <f>'[1]4'!F$295</f>
        <v>697</v>
      </c>
      <c r="G17" s="34">
        <f>'[1]4'!G$295</f>
        <v>697</v>
      </c>
      <c r="H17" s="36">
        <f>'[1]4'!H$295</f>
        <v>697</v>
      </c>
      <c r="I17" s="34">
        <f>'[1]4'!P$295</f>
        <v>0</v>
      </c>
      <c r="J17" s="34">
        <f>'[1]4'!Y$295</f>
        <v>120</v>
      </c>
      <c r="K17" s="36">
        <f>'[1]4'!AA$295</f>
        <v>126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1825</v>
      </c>
      <c r="D18" s="23">
        <f>'[1]4'!D$298</f>
        <v>2985</v>
      </c>
      <c r="E18" s="23">
        <f>'[1]4'!E$298</f>
        <v>6587</v>
      </c>
      <c r="F18" s="24">
        <f>'[1]4'!F$298</f>
        <v>2492</v>
      </c>
      <c r="G18" s="23">
        <f>'[1]4'!G$298</f>
        <v>5942</v>
      </c>
      <c r="H18" s="25">
        <f>'[1]4'!H$298</f>
        <v>5942</v>
      </c>
      <c r="I18" s="23">
        <f>'[1]4'!P$298</f>
        <v>1079</v>
      </c>
      <c r="J18" s="23">
        <f>'[1]4'!Y$298</f>
        <v>917</v>
      </c>
      <c r="K18" s="25">
        <f>'[1]4'!AA$298</f>
        <v>962.85000000000014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13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100</v>
      </c>
      <c r="K23" s="40">
        <f>'[1]4'!AA$305</f>
        <v>105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6</v>
      </c>
      <c r="D24" s="52">
        <f>'[1]4'!D$306</f>
        <v>0</v>
      </c>
      <c r="E24" s="52">
        <f>'[1]4'!E$306</f>
        <v>0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110761</v>
      </c>
      <c r="D26" s="28">
        <f t="shared" ref="D26:K26" si="3">+D4+D8+D16+D24</f>
        <v>156363</v>
      </c>
      <c r="E26" s="28">
        <f t="shared" si="3"/>
        <v>184940</v>
      </c>
      <c r="F26" s="29">
        <f t="shared" si="3"/>
        <v>205990</v>
      </c>
      <c r="G26" s="28">
        <f t="shared" si="3"/>
        <v>197713</v>
      </c>
      <c r="H26" s="30">
        <f t="shared" si="3"/>
        <v>197713</v>
      </c>
      <c r="I26" s="28">
        <f t="shared" si="3"/>
        <v>120137</v>
      </c>
      <c r="J26" s="28">
        <f t="shared" si="3"/>
        <v>104801</v>
      </c>
      <c r="K26" s="28">
        <f t="shared" si="3"/>
        <v>110041.05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PROPER('[1]4'!$B$10)</f>
        <v>Table 14: Summary of payments and estimates by sub-programme: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Strategic Human Resources</v>
      </c>
      <c r="C4" s="23">
        <f>'[1]4'!$C353</f>
        <v>59308</v>
      </c>
      <c r="D4" s="23">
        <f>'[1]4'!$D353</f>
        <v>94065</v>
      </c>
      <c r="E4" s="23">
        <f>'[1]4'!$E353</f>
        <v>98858</v>
      </c>
      <c r="F4" s="35">
        <f>'[1]4'!$F353</f>
        <v>102035</v>
      </c>
      <c r="G4" s="34">
        <f>'[1]4'!$G353</f>
        <v>109915</v>
      </c>
      <c r="H4" s="36">
        <f>'[1]4'!$H353</f>
        <v>109915</v>
      </c>
      <c r="I4" s="23">
        <f>'[1]4'!$P353</f>
        <v>103969</v>
      </c>
      <c r="J4" s="23">
        <f>'[1]4'!$Y353</f>
        <v>107331</v>
      </c>
      <c r="K4" s="23">
        <f>'[1]4'!$AA353</f>
        <v>112697.55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Information Communication Technology (ICT)</v>
      </c>
      <c r="C5" s="23">
        <f>'[1]4'!$C354</f>
        <v>20393</v>
      </c>
      <c r="D5" s="23">
        <f>'[1]4'!$D354</f>
        <v>18778</v>
      </c>
      <c r="E5" s="23">
        <f>'[1]4'!$E354</f>
        <v>21215</v>
      </c>
      <c r="F5" s="24">
        <f>'[1]4'!$F354</f>
        <v>25366</v>
      </c>
      <c r="G5" s="23">
        <f>'[1]4'!$G354</f>
        <v>25366</v>
      </c>
      <c r="H5" s="25">
        <f>'[1]4'!$H354</f>
        <v>25366</v>
      </c>
      <c r="I5" s="23">
        <f>'[1]4'!$P354</f>
        <v>61367</v>
      </c>
      <c r="J5" s="23">
        <f>'[1]4'!$Y354</f>
        <v>66915</v>
      </c>
      <c r="K5" s="23">
        <f>'[1]4'!$AA354</f>
        <v>70260.75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Legal Services</v>
      </c>
      <c r="C6" s="23">
        <f>'[1]4'!$C355</f>
        <v>8594</v>
      </c>
      <c r="D6" s="23">
        <f>'[1]4'!$D355</f>
        <v>8892</v>
      </c>
      <c r="E6" s="23">
        <f>'[1]4'!$E355</f>
        <v>10642</v>
      </c>
      <c r="F6" s="24">
        <f>'[1]4'!$F355</f>
        <v>12156</v>
      </c>
      <c r="G6" s="23">
        <f>'[1]4'!$G355</f>
        <v>11156</v>
      </c>
      <c r="H6" s="25">
        <f>'[1]4'!$H355</f>
        <v>11156</v>
      </c>
      <c r="I6" s="23">
        <f>'[1]4'!$P355</f>
        <v>11860</v>
      </c>
      <c r="J6" s="23">
        <f>'[1]4'!$Y355</f>
        <v>12784</v>
      </c>
      <c r="K6" s="23">
        <f>'[1]4'!$AA355</f>
        <v>13423.2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>4. Communication Services</v>
      </c>
      <c r="C7" s="23">
        <f>'[1]4'!$C356</f>
        <v>17209</v>
      </c>
      <c r="D7" s="23">
        <f>'[1]4'!$D356</f>
        <v>23174</v>
      </c>
      <c r="E7" s="23">
        <f>'[1]4'!$E356</f>
        <v>54682</v>
      </c>
      <c r="F7" s="24">
        <f>'[1]4'!$F356</f>
        <v>54601</v>
      </c>
      <c r="G7" s="23">
        <f>'[1]4'!$G356</f>
        <v>48752</v>
      </c>
      <c r="H7" s="25">
        <f>'[1]4'!$H356</f>
        <v>48752</v>
      </c>
      <c r="I7" s="23">
        <f>'[1]4'!$P356</f>
        <v>50767</v>
      </c>
      <c r="J7" s="23">
        <f>'[1]4'!$Y356</f>
        <v>53455</v>
      </c>
      <c r="K7" s="23">
        <f>'[1]4'!$AA356</f>
        <v>56127.75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'[1]4'!$B357</f>
        <v xml:space="preserve">5. Special Programmes </v>
      </c>
      <c r="C8" s="23">
        <f>'[1]4'!$C357</f>
        <v>55731</v>
      </c>
      <c r="D8" s="23">
        <f>'[1]4'!$D357</f>
        <v>44221</v>
      </c>
      <c r="E8" s="23">
        <f>'[1]4'!$E357</f>
        <v>32187</v>
      </c>
      <c r="F8" s="24">
        <f>'[1]4'!$F357</f>
        <v>40686</v>
      </c>
      <c r="G8" s="23">
        <f>'[1]4'!$G357</f>
        <v>32886</v>
      </c>
      <c r="H8" s="25">
        <f>'[1]4'!$H357</f>
        <v>32886</v>
      </c>
      <c r="I8" s="23">
        <f>'[1]4'!$P357</f>
        <v>51727</v>
      </c>
      <c r="J8" s="23">
        <f>'[1]4'!$Y357</f>
        <v>54780</v>
      </c>
      <c r="K8" s="23">
        <f>'[1]4'!$AA357</f>
        <v>57519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Intergovermental relations</v>
      </c>
      <c r="C9" s="23">
        <f>'[1]4'!$C358</f>
        <v>8444</v>
      </c>
      <c r="D9" s="23">
        <f>'[1]4'!$D358</f>
        <v>13167</v>
      </c>
      <c r="E9" s="23">
        <f>'[1]4'!$E358</f>
        <v>8269</v>
      </c>
      <c r="F9" s="24">
        <f>'[1]4'!$F358</f>
        <v>10936</v>
      </c>
      <c r="G9" s="23">
        <f>'[1]4'!$G358</f>
        <v>20936</v>
      </c>
      <c r="H9" s="25">
        <f>'[1]4'!$H358</f>
        <v>20936</v>
      </c>
      <c r="I9" s="23">
        <f>'[1]4'!$P358</f>
        <v>17758</v>
      </c>
      <c r="J9" s="23">
        <f>'[1]4'!$Y358</f>
        <v>18952</v>
      </c>
      <c r="K9" s="23">
        <f>'[1]4'!$AA358</f>
        <v>19899.600000000002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169679</v>
      </c>
      <c r="D19" s="28">
        <f t="shared" ref="D19:K19" si="1">SUM(D4:D18)</f>
        <v>202297</v>
      </c>
      <c r="E19" s="28">
        <f t="shared" si="1"/>
        <v>225853</v>
      </c>
      <c r="F19" s="29">
        <f t="shared" si="1"/>
        <v>245780</v>
      </c>
      <c r="G19" s="28">
        <f t="shared" si="1"/>
        <v>249011</v>
      </c>
      <c r="H19" s="30">
        <f t="shared" si="1"/>
        <v>249011</v>
      </c>
      <c r="I19" s="28">
        <f t="shared" si="1"/>
        <v>297448</v>
      </c>
      <c r="J19" s="28">
        <f t="shared" si="1"/>
        <v>314217</v>
      </c>
      <c r="K19" s="28">
        <f t="shared" si="1"/>
        <v>329927.84999999998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PROPER('[1]4'!$B$10)</f>
        <v>Table 15: Summary of payments and estimates by economic classification: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149530</v>
      </c>
      <c r="D4" s="52">
        <f t="shared" ref="D4:K4" si="0">SUM(D5:D7)</f>
        <v>165134</v>
      </c>
      <c r="E4" s="52">
        <f t="shared" si="0"/>
        <v>193327</v>
      </c>
      <c r="F4" s="53">
        <f t="shared" si="0"/>
        <v>208720</v>
      </c>
      <c r="G4" s="52">
        <f t="shared" si="0"/>
        <v>204505</v>
      </c>
      <c r="H4" s="54">
        <f t="shared" si="0"/>
        <v>204505</v>
      </c>
      <c r="I4" s="52">
        <f t="shared" si="0"/>
        <v>277489</v>
      </c>
      <c r="J4" s="52">
        <f t="shared" si="0"/>
        <v>293108</v>
      </c>
      <c r="K4" s="52">
        <f t="shared" si="0"/>
        <v>307763.40000000002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59196</v>
      </c>
      <c r="D5" s="34">
        <f>'[1]4'!D$375</f>
        <v>72739</v>
      </c>
      <c r="E5" s="34">
        <f>'[1]4'!E$375</f>
        <v>77346</v>
      </c>
      <c r="F5" s="35">
        <f>'[1]4'!F$375</f>
        <v>84016</v>
      </c>
      <c r="G5" s="34">
        <f>'[1]4'!G$375</f>
        <v>81783</v>
      </c>
      <c r="H5" s="36">
        <f>'[1]4'!H$375</f>
        <v>81783</v>
      </c>
      <c r="I5" s="34">
        <f>'[1]4'!P$375</f>
        <v>122174</v>
      </c>
      <c r="J5" s="34">
        <f>'[1]4'!Y$375</f>
        <v>128325</v>
      </c>
      <c r="K5" s="36">
        <f>'[1]4'!AA$375</f>
        <v>134741.25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90334</v>
      </c>
      <c r="D6" s="23">
        <f>'[1]4'!D$378</f>
        <v>92395</v>
      </c>
      <c r="E6" s="23">
        <f>'[1]4'!E$378</f>
        <v>115981</v>
      </c>
      <c r="F6" s="24">
        <f>'[1]4'!F$378</f>
        <v>124704</v>
      </c>
      <c r="G6" s="23">
        <f>'[1]4'!G$378</f>
        <v>122722</v>
      </c>
      <c r="H6" s="25">
        <f>'[1]4'!H$378</f>
        <v>122722</v>
      </c>
      <c r="I6" s="23">
        <f>'[1]4'!P$378</f>
        <v>155315</v>
      </c>
      <c r="J6" s="23">
        <f>'[1]4'!Y$378</f>
        <v>164783</v>
      </c>
      <c r="K6" s="25">
        <f>'[1]4'!AA$378</f>
        <v>173022.15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0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19076</v>
      </c>
      <c r="D8" s="52">
        <f t="shared" ref="D8:K8" si="1">SUM(D9:D15)</f>
        <v>27059</v>
      </c>
      <c r="E8" s="52">
        <f t="shared" si="1"/>
        <v>25291</v>
      </c>
      <c r="F8" s="53">
        <f t="shared" si="1"/>
        <v>20650</v>
      </c>
      <c r="G8" s="52">
        <f t="shared" si="1"/>
        <v>27691</v>
      </c>
      <c r="H8" s="54">
        <f t="shared" si="1"/>
        <v>27691</v>
      </c>
      <c r="I8" s="52">
        <f t="shared" si="1"/>
        <v>53</v>
      </c>
      <c r="J8" s="52">
        <f t="shared" si="1"/>
        <v>57</v>
      </c>
      <c r="K8" s="52">
        <f t="shared" si="1"/>
        <v>59.85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50</v>
      </c>
      <c r="J9" s="34">
        <f>'[1]4'!Y$421</f>
        <v>54</v>
      </c>
      <c r="K9" s="36">
        <f>'[1]4'!AA$421</f>
        <v>56.7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0</v>
      </c>
      <c r="G10" s="23">
        <f>'[1]4'!G$428</f>
        <v>0</v>
      </c>
      <c r="H10" s="25">
        <f>'[1]4'!H$428</f>
        <v>0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12000</v>
      </c>
      <c r="D14" s="23">
        <f>'[1]4'!D$440</f>
        <v>8030</v>
      </c>
      <c r="E14" s="23">
        <f>'[1]4'!E$440</f>
        <v>0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7076</v>
      </c>
      <c r="D15" s="39">
        <f>'[1]4'!D$441</f>
        <v>19029</v>
      </c>
      <c r="E15" s="39">
        <f>'[1]4'!E$441</f>
        <v>25291</v>
      </c>
      <c r="F15" s="38">
        <f>'[1]4'!F$441</f>
        <v>20650</v>
      </c>
      <c r="G15" s="39">
        <f>'[1]4'!G$441</f>
        <v>27691</v>
      </c>
      <c r="H15" s="40">
        <f>'[1]4'!H$441</f>
        <v>27691</v>
      </c>
      <c r="I15" s="39">
        <f>'[1]4'!P$441</f>
        <v>3</v>
      </c>
      <c r="J15" s="39">
        <f>'[1]4'!Y$441</f>
        <v>3</v>
      </c>
      <c r="K15" s="40">
        <f>'[1]4'!AA$441</f>
        <v>3.1500000000000004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1072</v>
      </c>
      <c r="D16" s="52">
        <f t="shared" ref="D16:K16" si="2">SUM(D17:D23)</f>
        <v>10076</v>
      </c>
      <c r="E16" s="52">
        <f t="shared" si="2"/>
        <v>7223</v>
      </c>
      <c r="F16" s="53">
        <f t="shared" si="2"/>
        <v>16410</v>
      </c>
      <c r="G16" s="52">
        <f t="shared" si="2"/>
        <v>16815</v>
      </c>
      <c r="H16" s="54">
        <f t="shared" si="2"/>
        <v>16815</v>
      </c>
      <c r="I16" s="52">
        <f t="shared" si="2"/>
        <v>19906</v>
      </c>
      <c r="J16" s="52">
        <f t="shared" si="2"/>
        <v>21052</v>
      </c>
      <c r="K16" s="52">
        <f t="shared" si="2"/>
        <v>22104.600000000002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2000</v>
      </c>
      <c r="F17" s="35">
        <f>'[1]4'!F$445</f>
        <v>15000</v>
      </c>
      <c r="G17" s="34">
        <f>'[1]4'!G$445</f>
        <v>15000</v>
      </c>
      <c r="H17" s="36">
        <f>'[1]4'!H$445</f>
        <v>15000</v>
      </c>
      <c r="I17" s="34">
        <f>'[1]4'!P$445</f>
        <v>16417</v>
      </c>
      <c r="J17" s="34">
        <f>'[1]4'!Y$445</f>
        <v>17308</v>
      </c>
      <c r="K17" s="36">
        <f>'[1]4'!AA$445</f>
        <v>18173.400000000001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1072</v>
      </c>
      <c r="D18" s="23">
        <f>'[1]4'!D$448</f>
        <v>3052</v>
      </c>
      <c r="E18" s="23">
        <f>'[1]4'!E$448</f>
        <v>5223</v>
      </c>
      <c r="F18" s="24">
        <f>'[1]4'!F$448</f>
        <v>1350</v>
      </c>
      <c r="G18" s="23">
        <f>'[1]4'!G$448</f>
        <v>1755</v>
      </c>
      <c r="H18" s="25">
        <f>'[1]4'!H$448</f>
        <v>1735</v>
      </c>
      <c r="I18" s="23">
        <f>'[1]4'!P$448</f>
        <v>3227</v>
      </c>
      <c r="J18" s="23">
        <f>'[1]4'!Y$448</f>
        <v>3429</v>
      </c>
      <c r="K18" s="25">
        <f>'[1]4'!AA$448</f>
        <v>3600.45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20</v>
      </c>
      <c r="I19" s="23">
        <f>'[1]4'!P$451</f>
        <v>200</v>
      </c>
      <c r="J19" s="23">
        <f>'[1]4'!Y$451</f>
        <v>250</v>
      </c>
      <c r="K19" s="25">
        <f>'[1]4'!AA$451</f>
        <v>262.5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7018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6</v>
      </c>
      <c r="E23" s="39">
        <f>'[1]4'!E$455</f>
        <v>0</v>
      </c>
      <c r="F23" s="38">
        <f>'[1]4'!F$455</f>
        <v>60</v>
      </c>
      <c r="G23" s="39">
        <f>'[1]4'!G$455</f>
        <v>60</v>
      </c>
      <c r="H23" s="40">
        <f>'[1]4'!H$455</f>
        <v>60</v>
      </c>
      <c r="I23" s="39">
        <f>'[1]4'!P$455</f>
        <v>62</v>
      </c>
      <c r="J23" s="39">
        <f>'[1]4'!Y$455</f>
        <v>65</v>
      </c>
      <c r="K23" s="40">
        <f>'[1]4'!AA$455</f>
        <v>68.25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1</v>
      </c>
      <c r="D24" s="52">
        <f>'[1]4'!D$456</f>
        <v>28</v>
      </c>
      <c r="E24" s="52">
        <f>'[1]4'!E$456</f>
        <v>12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169679</v>
      </c>
      <c r="D26" s="28">
        <f t="shared" ref="D26:K26" si="3">+D4+D8+D16+D24</f>
        <v>202297</v>
      </c>
      <c r="E26" s="28">
        <f t="shared" si="3"/>
        <v>225853</v>
      </c>
      <c r="F26" s="29">
        <f t="shared" si="3"/>
        <v>245780</v>
      </c>
      <c r="G26" s="28">
        <f t="shared" si="3"/>
        <v>249011</v>
      </c>
      <c r="H26" s="30">
        <f t="shared" si="3"/>
        <v>249011</v>
      </c>
      <c r="I26" s="28">
        <f t="shared" si="3"/>
        <v>297448</v>
      </c>
      <c r="J26" s="28">
        <f t="shared" si="3"/>
        <v>314217</v>
      </c>
      <c r="K26" s="28">
        <f t="shared" si="3"/>
        <v>329927.84999999998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PROPER('[1]4'!$B$11)</f>
        <v>Table 17: Summary of payments and estimates by sub-programme: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Provincial Policy Management</v>
      </c>
      <c r="C4" s="23">
        <f>'[1]4'!$C503</f>
        <v>43834</v>
      </c>
      <c r="D4" s="23">
        <f>'[1]4'!$D503</f>
        <v>50343</v>
      </c>
      <c r="E4" s="23">
        <f>'[1]4'!$E503</f>
        <v>47060</v>
      </c>
      <c r="F4" s="35">
        <f>'[1]4'!$F503</f>
        <v>57588</v>
      </c>
      <c r="G4" s="34">
        <f>'[1]4'!$G503</f>
        <v>36188</v>
      </c>
      <c r="H4" s="36">
        <f>'[1]4'!$H503</f>
        <v>36188</v>
      </c>
      <c r="I4" s="23">
        <f>'[1]4'!$P503</f>
        <v>67460</v>
      </c>
      <c r="J4" s="23">
        <f>'[1]4'!$Y503</f>
        <v>67880</v>
      </c>
      <c r="K4" s="23">
        <f>'[1]4'!$AA503</f>
        <v>71274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Premier's Priority Programmes</v>
      </c>
      <c r="C5" s="23">
        <f>'[1]4'!$C504</f>
        <v>86596</v>
      </c>
      <c r="D5" s="23">
        <f>'[1]4'!$D504</f>
        <v>169894</v>
      </c>
      <c r="E5" s="23">
        <f>'[1]4'!$E504</f>
        <v>139504</v>
      </c>
      <c r="F5" s="24">
        <f>'[1]4'!$F504</f>
        <v>120230</v>
      </c>
      <c r="G5" s="23">
        <f>'[1]4'!$G504</f>
        <v>103044</v>
      </c>
      <c r="H5" s="25">
        <f>'[1]4'!$H504</f>
        <v>103044</v>
      </c>
      <c r="I5" s="23">
        <f>'[1]4'!$P504</f>
        <v>130925</v>
      </c>
      <c r="J5" s="23">
        <f>'[1]4'!$Y504</f>
        <v>127791</v>
      </c>
      <c r="K5" s="23">
        <f>'[1]4'!$AA504</f>
        <v>134181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Royal Household</v>
      </c>
      <c r="C6" s="23">
        <f>'[1]4'!$C505</f>
        <v>59409</v>
      </c>
      <c r="D6" s="23">
        <f>'[1]4'!$D505</f>
        <v>61367</v>
      </c>
      <c r="E6" s="23">
        <f>'[1]4'!$E505</f>
        <v>67896</v>
      </c>
      <c r="F6" s="24">
        <f>'[1]4'!$F505</f>
        <v>54211</v>
      </c>
      <c r="G6" s="23">
        <f>'[1]4'!$G505</f>
        <v>61337</v>
      </c>
      <c r="H6" s="25">
        <f>'[1]4'!$H505</f>
        <v>61337</v>
      </c>
      <c r="I6" s="23">
        <f>'[1]4'!$P505</f>
        <v>57604</v>
      </c>
      <c r="J6" s="23">
        <f>'[1]4'!$Y505</f>
        <v>60702</v>
      </c>
      <c r="K6" s="23">
        <f>'[1]4'!$AA505</f>
        <v>63737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'[1]4'!$B506</f>
        <v>4. Heritage</v>
      </c>
      <c r="C7" s="23">
        <f>'[1]4'!$C506</f>
        <v>53850</v>
      </c>
      <c r="D7" s="23">
        <f>'[1]4'!$D506</f>
        <v>57531</v>
      </c>
      <c r="E7" s="23">
        <f>'[1]4'!$E506</f>
        <v>55821</v>
      </c>
      <c r="F7" s="24">
        <f>'[1]4'!$F506</f>
        <v>67571</v>
      </c>
      <c r="G7" s="23">
        <f>'[1]4'!$G506</f>
        <v>97819</v>
      </c>
      <c r="H7" s="25">
        <f>'[1]4'!$H506</f>
        <v>97819</v>
      </c>
      <c r="I7" s="23">
        <f>'[1]4'!$P506</f>
        <v>69640</v>
      </c>
      <c r="J7" s="23">
        <f>'[1]4'!$Y506</f>
        <v>71543</v>
      </c>
      <c r="K7" s="23">
        <f>'[1]4'!$AA506</f>
        <v>75120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243689</v>
      </c>
      <c r="D19" s="28">
        <f t="shared" ref="D19:K19" si="1">SUM(D4:D18)</f>
        <v>339135</v>
      </c>
      <c r="E19" s="28">
        <f t="shared" si="1"/>
        <v>310281</v>
      </c>
      <c r="F19" s="29">
        <f t="shared" si="1"/>
        <v>299600</v>
      </c>
      <c r="G19" s="28">
        <f t="shared" si="1"/>
        <v>298388</v>
      </c>
      <c r="H19" s="30">
        <f t="shared" si="1"/>
        <v>298388</v>
      </c>
      <c r="I19" s="28">
        <f t="shared" si="1"/>
        <v>325629</v>
      </c>
      <c r="J19" s="28">
        <f t="shared" si="1"/>
        <v>327916</v>
      </c>
      <c r="K19" s="28">
        <f t="shared" si="1"/>
        <v>344312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'[1]4'!$B$11)</f>
        <v>Table 18: Summary of payments and estimates by economic classification: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192267</v>
      </c>
      <c r="D4" s="52">
        <f t="shared" ref="D4:K4" si="0">SUM(D5:D7)</f>
        <v>268693</v>
      </c>
      <c r="E4" s="52">
        <f t="shared" si="0"/>
        <v>241847</v>
      </c>
      <c r="F4" s="53">
        <f t="shared" si="0"/>
        <v>234945</v>
      </c>
      <c r="G4" s="52">
        <f t="shared" si="0"/>
        <v>223012</v>
      </c>
      <c r="H4" s="54">
        <f t="shared" si="0"/>
        <v>223012</v>
      </c>
      <c r="I4" s="52">
        <f t="shared" si="0"/>
        <v>246985</v>
      </c>
      <c r="J4" s="52">
        <f t="shared" si="0"/>
        <v>249692</v>
      </c>
      <c r="K4" s="52">
        <f t="shared" si="0"/>
        <v>264480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62655</v>
      </c>
      <c r="D5" s="34">
        <f>'[1]4'!D$525</f>
        <v>103370</v>
      </c>
      <c r="E5" s="34">
        <f>'[1]4'!E$525</f>
        <v>72776</v>
      </c>
      <c r="F5" s="35">
        <f>'[1]4'!F$525</f>
        <v>91443</v>
      </c>
      <c r="G5" s="34">
        <f>'[1]4'!G$525</f>
        <v>56874</v>
      </c>
      <c r="H5" s="36">
        <f>'[1]4'!H$525</f>
        <v>56874</v>
      </c>
      <c r="I5" s="34">
        <f>'[1]4'!P$525</f>
        <v>76807</v>
      </c>
      <c r="J5" s="34">
        <f>'[1]4'!Y$525</f>
        <v>79107</v>
      </c>
      <c r="K5" s="36">
        <f>'[1]4'!AA$525</f>
        <v>83062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129612</v>
      </c>
      <c r="D6" s="23">
        <f>'[1]4'!D$528</f>
        <v>165323</v>
      </c>
      <c r="E6" s="23">
        <f>'[1]4'!E$528</f>
        <v>169071</v>
      </c>
      <c r="F6" s="24">
        <f>'[1]4'!F$528</f>
        <v>143502</v>
      </c>
      <c r="G6" s="23">
        <f>'[1]4'!G$528</f>
        <v>166138</v>
      </c>
      <c r="H6" s="25">
        <f>'[1]4'!H$528</f>
        <v>166138</v>
      </c>
      <c r="I6" s="23">
        <f>'[1]4'!P$528</f>
        <v>170178</v>
      </c>
      <c r="J6" s="23">
        <f>'[1]4'!Y$528</f>
        <v>170585</v>
      </c>
      <c r="K6" s="25">
        <f>'[1]4'!AA$528</f>
        <v>181418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35581</v>
      </c>
      <c r="D8" s="52">
        <f t="shared" ref="D8:K8" si="1">SUM(D9:D15)</f>
        <v>37594</v>
      </c>
      <c r="E8" s="52">
        <f t="shared" si="1"/>
        <v>45269</v>
      </c>
      <c r="F8" s="53">
        <f t="shared" si="1"/>
        <v>54561</v>
      </c>
      <c r="G8" s="52">
        <f t="shared" si="1"/>
        <v>54874</v>
      </c>
      <c r="H8" s="54">
        <f t="shared" si="1"/>
        <v>54874</v>
      </c>
      <c r="I8" s="52">
        <f t="shared" si="1"/>
        <v>66313</v>
      </c>
      <c r="J8" s="52">
        <f t="shared" si="1"/>
        <v>67913</v>
      </c>
      <c r="K8" s="52">
        <f t="shared" si="1"/>
        <v>71310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28</v>
      </c>
      <c r="E9" s="34">
        <f>'[1]4'!E$571</f>
        <v>3</v>
      </c>
      <c r="F9" s="35">
        <f>'[1]4'!F$571</f>
        <v>10</v>
      </c>
      <c r="G9" s="34">
        <f>'[1]4'!G$571</f>
        <v>10</v>
      </c>
      <c r="H9" s="36">
        <f>'[1]4'!H$571</f>
        <v>10</v>
      </c>
      <c r="I9" s="34">
        <f>'[1]4'!P$571</f>
        <v>10</v>
      </c>
      <c r="J9" s="34">
        <f>'[1]4'!Y$571</f>
        <v>11</v>
      </c>
      <c r="K9" s="36">
        <f>'[1]4'!AA$571</f>
        <v>12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35357</v>
      </c>
      <c r="D10" s="23">
        <f>'[1]4'!D$578</f>
        <v>36960</v>
      </c>
      <c r="E10" s="23">
        <f>'[1]4'!E$578</f>
        <v>44395</v>
      </c>
      <c r="F10" s="24">
        <f>'[1]4'!F$578</f>
        <v>54406</v>
      </c>
      <c r="G10" s="23">
        <f>'[1]4'!G$578</f>
        <v>50492</v>
      </c>
      <c r="H10" s="25">
        <f>'[1]4'!H$578</f>
        <v>50492</v>
      </c>
      <c r="I10" s="23">
        <f>'[1]4'!P$578</f>
        <v>58392</v>
      </c>
      <c r="J10" s="23">
        <f>'[1]4'!Y$578</f>
        <v>59572</v>
      </c>
      <c r="K10" s="25">
        <f>'[1]4'!AA$578</f>
        <v>62551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4226</v>
      </c>
      <c r="H14" s="25">
        <f>'[1]4'!H$590</f>
        <v>4226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224</v>
      </c>
      <c r="D15" s="39">
        <f>'[1]4'!D$591</f>
        <v>606</v>
      </c>
      <c r="E15" s="39">
        <f>'[1]4'!E$591</f>
        <v>871</v>
      </c>
      <c r="F15" s="38">
        <f>'[1]4'!F$591</f>
        <v>145</v>
      </c>
      <c r="G15" s="39">
        <f>'[1]4'!G$591</f>
        <v>146</v>
      </c>
      <c r="H15" s="40">
        <f>'[1]4'!H$591</f>
        <v>146</v>
      </c>
      <c r="I15" s="39">
        <f>'[1]4'!P$591</f>
        <v>7911</v>
      </c>
      <c r="J15" s="39">
        <f>'[1]4'!Y$591</f>
        <v>8330</v>
      </c>
      <c r="K15" s="40">
        <f>'[1]4'!AA$591</f>
        <v>8747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12074</v>
      </c>
      <c r="D16" s="52">
        <f t="shared" ref="D16:K16" si="2">SUM(D17:D23)</f>
        <v>30880</v>
      </c>
      <c r="E16" s="52">
        <f t="shared" si="2"/>
        <v>20662</v>
      </c>
      <c r="F16" s="53">
        <f t="shared" si="2"/>
        <v>7594</v>
      </c>
      <c r="G16" s="52">
        <f t="shared" si="2"/>
        <v>18002</v>
      </c>
      <c r="H16" s="54">
        <f t="shared" si="2"/>
        <v>18002</v>
      </c>
      <c r="I16" s="52">
        <f t="shared" si="2"/>
        <v>9831</v>
      </c>
      <c r="J16" s="52">
        <f t="shared" si="2"/>
        <v>8117</v>
      </c>
      <c r="K16" s="52">
        <f t="shared" si="2"/>
        <v>8522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2527</v>
      </c>
      <c r="D17" s="34">
        <f>'[1]4'!D$595</f>
        <v>12738</v>
      </c>
      <c r="E17" s="34">
        <f>'[1]4'!E$595</f>
        <v>15391</v>
      </c>
      <c r="F17" s="35">
        <f>'[1]4'!F$595</f>
        <v>1063</v>
      </c>
      <c r="G17" s="34">
        <f>'[1]4'!G$595</f>
        <v>8863</v>
      </c>
      <c r="H17" s="36">
        <f>'[1]4'!H$595</f>
        <v>8863</v>
      </c>
      <c r="I17" s="34">
        <f>'[1]4'!P$595</f>
        <v>3212</v>
      </c>
      <c r="J17" s="34">
        <f>'[1]4'!Y$595</f>
        <v>1871</v>
      </c>
      <c r="K17" s="36">
        <f>'[1]4'!AA$595</f>
        <v>1965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1557</v>
      </c>
      <c r="D18" s="23">
        <f>'[1]4'!D$598</f>
        <v>851</v>
      </c>
      <c r="E18" s="23">
        <f>'[1]4'!E$598</f>
        <v>924</v>
      </c>
      <c r="F18" s="24">
        <f>'[1]4'!F$598</f>
        <v>1531</v>
      </c>
      <c r="G18" s="23">
        <f>'[1]4'!G$598</f>
        <v>1139</v>
      </c>
      <c r="H18" s="25">
        <f>'[1]4'!H$598</f>
        <v>1139</v>
      </c>
      <c r="I18" s="23">
        <f>'[1]4'!P$598</f>
        <v>2619</v>
      </c>
      <c r="J18" s="23">
        <f>'[1]4'!Y$598</f>
        <v>2034</v>
      </c>
      <c r="K18" s="25">
        <f>'[1]4'!AA$598</f>
        <v>2136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1722</v>
      </c>
      <c r="D19" s="23">
        <f>'[1]4'!D$601</f>
        <v>10794</v>
      </c>
      <c r="E19" s="23">
        <f>'[1]4'!E$601</f>
        <v>4347</v>
      </c>
      <c r="F19" s="24">
        <f>'[1]4'!F$601</f>
        <v>5000</v>
      </c>
      <c r="G19" s="23">
        <f>'[1]4'!G$601</f>
        <v>8000</v>
      </c>
      <c r="H19" s="25">
        <f>'[1]4'!H$601</f>
        <v>8000</v>
      </c>
      <c r="I19" s="23">
        <f>'[1]4'!P$601</f>
        <v>4000</v>
      </c>
      <c r="J19" s="23">
        <f>'[1]4'!Y$601</f>
        <v>4212</v>
      </c>
      <c r="K19" s="25">
        <f>'[1]4'!AA$601</f>
        <v>4421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6268</v>
      </c>
      <c r="D23" s="39">
        <f>'[1]4'!D$605</f>
        <v>6497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3767</v>
      </c>
      <c r="D24" s="52">
        <f>'[1]4'!D$606</f>
        <v>1968</v>
      </c>
      <c r="E24" s="52">
        <f>'[1]4'!E$606</f>
        <v>2503</v>
      </c>
      <c r="F24" s="53">
        <f>'[1]4'!F$606</f>
        <v>2500</v>
      </c>
      <c r="G24" s="52">
        <f>'[1]4'!G$606</f>
        <v>2500</v>
      </c>
      <c r="H24" s="54">
        <f>'[1]4'!H$606</f>
        <v>2500</v>
      </c>
      <c r="I24" s="52">
        <f>'[1]4'!P$606</f>
        <v>2500</v>
      </c>
      <c r="J24" s="52">
        <f>'[1]4'!Y$606</f>
        <v>2194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243689</v>
      </c>
      <c r="D26" s="28">
        <f t="shared" ref="D26:K26" si="3">+D4+D8+D16+D24</f>
        <v>339135</v>
      </c>
      <c r="E26" s="28">
        <f t="shared" si="3"/>
        <v>310281</v>
      </c>
      <c r="F26" s="29">
        <f t="shared" si="3"/>
        <v>299600</v>
      </c>
      <c r="G26" s="28">
        <f t="shared" si="3"/>
        <v>298388</v>
      </c>
      <c r="H26" s="30">
        <f t="shared" si="3"/>
        <v>298388</v>
      </c>
      <c r="I26" s="28">
        <f t="shared" si="3"/>
        <v>325629</v>
      </c>
      <c r="J26" s="28">
        <f t="shared" si="3"/>
        <v>327916</v>
      </c>
      <c r="K26" s="28">
        <f t="shared" si="3"/>
        <v>344312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1. 0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0</v>
      </c>
      <c r="H4" s="36">
        <f>'[1]4'!$H653</f>
        <v>0</v>
      </c>
      <c r="I4" s="23">
        <f>'[1]4'!$P653</f>
        <v>0</v>
      </c>
      <c r="J4" s="23">
        <f>'[1]4'!$Y653</f>
        <v>0</v>
      </c>
      <c r="K4" s="23">
        <f>'[1]4'!$AA653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0</v>
      </c>
      <c r="H5" s="36">
        <f>'[1]4'!H$675</f>
        <v>0</v>
      </c>
      <c r="I5" s="34">
        <f>'[1]4'!P$675</f>
        <v>0</v>
      </c>
      <c r="J5" s="34">
        <f>'[1]4'!Y$675</f>
        <v>0</v>
      </c>
      <c r="K5" s="36">
        <f>'[1]4'!AA$675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0</v>
      </c>
      <c r="H6" s="25">
        <f>'[1]4'!H$678</f>
        <v>0</v>
      </c>
      <c r="I6" s="23">
        <f>'[1]4'!P$678</f>
        <v>0</v>
      </c>
      <c r="J6" s="23">
        <f>'[1]4'!Y$678</f>
        <v>0</v>
      </c>
      <c r="K6" s="25">
        <f>'[1]4'!AA$678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172</v>
      </c>
      <c r="F9" s="74">
        <f t="shared" ref="F9:M9" si="1">F10+F19</f>
        <v>170</v>
      </c>
      <c r="G9" s="74">
        <f t="shared" si="1"/>
        <v>191</v>
      </c>
      <c r="H9" s="75">
        <f t="shared" si="1"/>
        <v>257</v>
      </c>
      <c r="I9" s="74">
        <f t="shared" si="1"/>
        <v>257</v>
      </c>
      <c r="J9" s="76">
        <f t="shared" si="1"/>
        <v>256</v>
      </c>
      <c r="K9" s="74">
        <f t="shared" si="1"/>
        <v>230</v>
      </c>
      <c r="L9" s="74">
        <f t="shared" si="1"/>
        <v>245</v>
      </c>
      <c r="M9" s="74">
        <f t="shared" si="1"/>
        <v>258.39999999999998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172</v>
      </c>
      <c r="F10" s="81">
        <f t="shared" ref="F10:M10" si="2">SUM(F11:F13)</f>
        <v>170</v>
      </c>
      <c r="G10" s="81">
        <f t="shared" si="2"/>
        <v>191</v>
      </c>
      <c r="H10" s="82">
        <f t="shared" si="2"/>
        <v>257</v>
      </c>
      <c r="I10" s="81">
        <f t="shared" si="2"/>
        <v>257</v>
      </c>
      <c r="J10" s="83">
        <f t="shared" si="2"/>
        <v>256</v>
      </c>
      <c r="K10" s="81">
        <f t="shared" si="2"/>
        <v>230</v>
      </c>
      <c r="L10" s="81">
        <f t="shared" si="2"/>
        <v>245</v>
      </c>
      <c r="M10" s="81">
        <f t="shared" si="2"/>
        <v>258.39999999999998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1</v>
      </c>
      <c r="F11" s="88">
        <f>'[1]4'!D167</f>
        <v>0</v>
      </c>
      <c r="G11" s="88">
        <f>'[1]4'!E167</f>
        <v>2</v>
      </c>
      <c r="H11" s="89">
        <f>'[1]4'!F167</f>
        <v>37</v>
      </c>
      <c r="I11" s="88">
        <f>'[1]4'!G167</f>
        <v>37</v>
      </c>
      <c r="J11" s="90">
        <f>'[1]4'!H167</f>
        <v>-8</v>
      </c>
      <c r="K11" s="88">
        <f>'[1]4'!I167</f>
        <v>0</v>
      </c>
      <c r="L11" s="88">
        <f>'[1]4'!J167</f>
        <v>0</v>
      </c>
      <c r="M11" s="88">
        <f>'[1]4'!K167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171</v>
      </c>
      <c r="F13" s="101">
        <f>'[1]4'!D169</f>
        <v>170</v>
      </c>
      <c r="G13" s="101">
        <f>'[1]4'!E169</f>
        <v>189</v>
      </c>
      <c r="H13" s="102">
        <f>'[1]4'!F169</f>
        <v>220</v>
      </c>
      <c r="I13" s="101">
        <f>'[1]4'!G169</f>
        <v>220</v>
      </c>
      <c r="J13" s="103">
        <f>'[1]4'!H169</f>
        <v>264</v>
      </c>
      <c r="K13" s="101">
        <f>'[1]4'!I169</f>
        <v>230</v>
      </c>
      <c r="L13" s="101">
        <f>'[1]4'!J169</f>
        <v>245</v>
      </c>
      <c r="M13" s="101">
        <f>'[1]4'!K169</f>
        <v>258.39999999999998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'[1]4'!B171</f>
        <v>Bookmakers Licences</v>
      </c>
      <c r="C15" s="150" t="s">
        <v>44</v>
      </c>
      <c r="D15" s="150" t="s">
        <v>44</v>
      </c>
      <c r="E15" s="89">
        <f>'[1]4'!C171</f>
        <v>0</v>
      </c>
      <c r="F15" s="88">
        <f>'[1]4'!D171</f>
        <v>0</v>
      </c>
      <c r="G15" s="88">
        <f>'[1]4'!E171</f>
        <v>0</v>
      </c>
      <c r="H15" s="89">
        <f>'[1]4'!F171</f>
        <v>0</v>
      </c>
      <c r="I15" s="88">
        <f>'[1]4'!G171</f>
        <v>0</v>
      </c>
      <c r="J15" s="90">
        <f>'[1]4'!H171</f>
        <v>0</v>
      </c>
      <c r="K15" s="88">
        <f>'[1]4'!I171</f>
        <v>0</v>
      </c>
      <c r="L15" s="88">
        <f>'[1]4'!J171</f>
        <v>0</v>
      </c>
      <c r="M15" s="90">
        <f>'[1]4'!K171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'[1]4'!B172</f>
        <v>Housing rent recoveries</v>
      </c>
      <c r="C16" s="150" t="s">
        <v>44</v>
      </c>
      <c r="D16" s="150" t="s">
        <v>44</v>
      </c>
      <c r="E16" s="102">
        <f>'[1]4'!C172</f>
        <v>8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'[1]4'!B173</f>
        <v>Serv rend: Commission Insurance</v>
      </c>
      <c r="C17" s="150" t="s">
        <v>44</v>
      </c>
      <c r="D17" s="150" t="s">
        <v>44</v>
      </c>
      <c r="E17" s="102">
        <f>'[1]4'!C173</f>
        <v>163</v>
      </c>
      <c r="F17" s="101">
        <f>'[1]4'!D173</f>
        <v>170</v>
      </c>
      <c r="G17" s="101">
        <f>'[1]4'!E173</f>
        <v>160</v>
      </c>
      <c r="H17" s="102">
        <f>'[1]4'!F173</f>
        <v>185</v>
      </c>
      <c r="I17" s="101">
        <f>'[1]4'!G173</f>
        <v>185</v>
      </c>
      <c r="J17" s="103">
        <f>'[1]4'!H173</f>
        <v>185</v>
      </c>
      <c r="K17" s="101">
        <f>'[1]4'!I173</f>
        <v>190</v>
      </c>
      <c r="L17" s="101">
        <f>'[1]4'!J173</f>
        <v>201</v>
      </c>
      <c r="M17" s="103">
        <f>'[1]4'!K173</f>
        <v>212.2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'[1]4'!B174</f>
        <v>Sales: Dept publications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35</v>
      </c>
      <c r="I18" s="94">
        <f>'[1]4'!G174</f>
        <v>35</v>
      </c>
      <c r="J18" s="96">
        <f>'[1]4'!H174</f>
        <v>35</v>
      </c>
      <c r="K18" s="94">
        <f>'[1]4'!I174</f>
        <v>40</v>
      </c>
      <c r="L18" s="94">
        <f>'[1]4'!J174</f>
        <v>44</v>
      </c>
      <c r="M18" s="96">
        <f>'[1]4'!K174</f>
        <v>46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0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5</v>
      </c>
      <c r="G31" s="162">
        <f t="shared" si="4"/>
        <v>4</v>
      </c>
      <c r="H31" s="163">
        <f t="shared" si="4"/>
        <v>1</v>
      </c>
      <c r="I31" s="162">
        <f t="shared" si="4"/>
        <v>1</v>
      </c>
      <c r="J31" s="164">
        <f t="shared" si="4"/>
        <v>2</v>
      </c>
      <c r="K31" s="162">
        <f t="shared" si="4"/>
        <v>1</v>
      </c>
      <c r="L31" s="162">
        <f t="shared" si="4"/>
        <v>1</v>
      </c>
      <c r="M31" s="162">
        <f t="shared" si="4"/>
        <v>1.05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0</v>
      </c>
      <c r="F32" s="88">
        <f>'[1]4'!D185</f>
        <v>5</v>
      </c>
      <c r="G32" s="88">
        <f>'[1]4'!E185</f>
        <v>4</v>
      </c>
      <c r="H32" s="89">
        <f>'[1]4'!F185</f>
        <v>1</v>
      </c>
      <c r="I32" s="88">
        <f>'[1]4'!G185</f>
        <v>1</v>
      </c>
      <c r="J32" s="90">
        <f>'[1]4'!H185</f>
        <v>2</v>
      </c>
      <c r="K32" s="88">
        <f>'[1]4'!I185</f>
        <v>1</v>
      </c>
      <c r="L32" s="88">
        <f>'[1]4'!J185</f>
        <v>1</v>
      </c>
      <c r="M32" s="88">
        <f>'[1]4'!K185</f>
        <v>1.05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688</v>
      </c>
      <c r="F36" s="74">
        <f t="shared" ref="F36:M36" si="5">SUM(F37:F38)</f>
        <v>180</v>
      </c>
      <c r="G36" s="74">
        <f t="shared" si="5"/>
        <v>554</v>
      </c>
      <c r="H36" s="75">
        <f t="shared" si="5"/>
        <v>300</v>
      </c>
      <c r="I36" s="74">
        <f t="shared" si="5"/>
        <v>300</v>
      </c>
      <c r="J36" s="76">
        <f t="shared" si="5"/>
        <v>300</v>
      </c>
      <c r="K36" s="74">
        <f t="shared" si="5"/>
        <v>270</v>
      </c>
      <c r="L36" s="74">
        <f t="shared" si="5"/>
        <v>287</v>
      </c>
      <c r="M36" s="74">
        <f t="shared" si="5"/>
        <v>311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180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688</v>
      </c>
      <c r="F38" s="94">
        <f>'[1]4'!D190</f>
        <v>0</v>
      </c>
      <c r="G38" s="94">
        <f>'[1]4'!E190</f>
        <v>554</v>
      </c>
      <c r="H38" s="95">
        <f>'[1]4'!F190</f>
        <v>300</v>
      </c>
      <c r="I38" s="94">
        <f>'[1]4'!G190</f>
        <v>300</v>
      </c>
      <c r="J38" s="96">
        <f>'[1]4'!H190</f>
        <v>300</v>
      </c>
      <c r="K38" s="94">
        <f>'[1]4'!I190</f>
        <v>270</v>
      </c>
      <c r="L38" s="94">
        <f>'[1]4'!J190</f>
        <v>287</v>
      </c>
      <c r="M38" s="94">
        <f>'[1]4'!K190</f>
        <v>311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99</v>
      </c>
      <c r="F39" s="74">
        <f>'[1]4'!D191</f>
        <v>567</v>
      </c>
      <c r="G39" s="74">
        <f>'[1]4'!E191</f>
        <v>157</v>
      </c>
      <c r="H39" s="75">
        <f>'[1]4'!F191</f>
        <v>30</v>
      </c>
      <c r="I39" s="74">
        <f>'[1]4'!G191</f>
        <v>30</v>
      </c>
      <c r="J39" s="76">
        <f>'[1]4'!H191</f>
        <v>333</v>
      </c>
      <c r="K39" s="74">
        <f>'[1]4'!I191</f>
        <v>35</v>
      </c>
      <c r="L39" s="74">
        <f>'[1]4'!J191</f>
        <v>40</v>
      </c>
      <c r="M39" s="74">
        <f>'[1]4'!K191</f>
        <v>42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959</v>
      </c>
      <c r="F40" s="28">
        <f t="shared" ref="F40:M40" si="6">F4+F9+F21+F29+F31+F36+F39</f>
        <v>922</v>
      </c>
      <c r="G40" s="28">
        <f t="shared" si="6"/>
        <v>906</v>
      </c>
      <c r="H40" s="29">
        <f t="shared" si="6"/>
        <v>588</v>
      </c>
      <c r="I40" s="28">
        <f t="shared" si="6"/>
        <v>588</v>
      </c>
      <c r="J40" s="30">
        <f t="shared" si="6"/>
        <v>891</v>
      </c>
      <c r="K40" s="28">
        <f t="shared" si="6"/>
        <v>536</v>
      </c>
      <c r="L40" s="28">
        <f t="shared" si="6"/>
        <v>573</v>
      </c>
      <c r="M40" s="28">
        <f t="shared" si="6"/>
        <v>612.45000000000005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449835</v>
      </c>
      <c r="F4" s="74">
        <f t="shared" ref="F4:M4" si="0">F5+F8+F47</f>
        <v>570960</v>
      </c>
      <c r="G4" s="74">
        <f t="shared" si="0"/>
        <v>605583</v>
      </c>
      <c r="H4" s="75">
        <f t="shared" si="0"/>
        <v>645133</v>
      </c>
      <c r="I4" s="74">
        <f t="shared" si="0"/>
        <v>616887</v>
      </c>
      <c r="J4" s="76">
        <f t="shared" si="0"/>
        <v>616887</v>
      </c>
      <c r="K4" s="74">
        <f t="shared" si="0"/>
        <v>642487</v>
      </c>
      <c r="L4" s="74">
        <f t="shared" si="0"/>
        <v>645400</v>
      </c>
      <c r="M4" s="74">
        <f t="shared" si="0"/>
        <v>679973.40000000014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172688</v>
      </c>
      <c r="F5" s="81">
        <f t="shared" ref="F5:M5" si="1">SUM(F6:F7)</f>
        <v>232908</v>
      </c>
      <c r="G5" s="81">
        <f t="shared" si="1"/>
        <v>213622</v>
      </c>
      <c r="H5" s="82">
        <f t="shared" si="1"/>
        <v>254155</v>
      </c>
      <c r="I5" s="81">
        <f t="shared" si="1"/>
        <v>217008</v>
      </c>
      <c r="J5" s="83">
        <f t="shared" si="1"/>
        <v>217008</v>
      </c>
      <c r="K5" s="81">
        <f t="shared" si="1"/>
        <v>262949</v>
      </c>
      <c r="L5" s="81">
        <f t="shared" si="1"/>
        <v>272980</v>
      </c>
      <c r="M5" s="81">
        <f t="shared" si="1"/>
        <v>286628.65000000002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156062</v>
      </c>
      <c r="F6" s="88">
        <f>'[1]4'!$D$32</f>
        <v>214574</v>
      </c>
      <c r="G6" s="88">
        <f>'[1]4'!$E$32</f>
        <v>193423</v>
      </c>
      <c r="H6" s="89">
        <f>'[1]4'!$F$32</f>
        <v>233170</v>
      </c>
      <c r="I6" s="88">
        <f>'[1]4'!$G$32</f>
        <v>199621</v>
      </c>
      <c r="J6" s="90">
        <f>'[1]4'!$H$32</f>
        <v>199621</v>
      </c>
      <c r="K6" s="88">
        <f>'[1]4'!$P$32</f>
        <v>228395</v>
      </c>
      <c r="L6" s="88">
        <f>'[1]4'!$Y$32</f>
        <v>239896</v>
      </c>
      <c r="M6" s="88">
        <f>'[1]4'!$AA$32</f>
        <v>251889.95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16626</v>
      </c>
      <c r="F7" s="94">
        <f>'[1]4'!$D$33</f>
        <v>18334</v>
      </c>
      <c r="G7" s="94">
        <f>'[1]4'!$E$33</f>
        <v>20199</v>
      </c>
      <c r="H7" s="95">
        <f>'[1]4'!$F$33</f>
        <v>20985</v>
      </c>
      <c r="I7" s="94">
        <f>'[1]4'!$G$33</f>
        <v>17387</v>
      </c>
      <c r="J7" s="96">
        <f>'[1]4'!$H$33</f>
        <v>17387</v>
      </c>
      <c r="K7" s="94">
        <f>'[1]4'!$P$33</f>
        <v>34554</v>
      </c>
      <c r="L7" s="94">
        <f>'[1]4'!$Y$33</f>
        <v>33084</v>
      </c>
      <c r="M7" s="94">
        <f>'[1]4'!$AA$33</f>
        <v>34738.699999999997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277147</v>
      </c>
      <c r="F8" s="81">
        <f t="shared" si="2"/>
        <v>338052</v>
      </c>
      <c r="G8" s="81">
        <f t="shared" si="2"/>
        <v>391961</v>
      </c>
      <c r="H8" s="82">
        <f t="shared" si="2"/>
        <v>390978</v>
      </c>
      <c r="I8" s="81">
        <f t="shared" si="2"/>
        <v>399879</v>
      </c>
      <c r="J8" s="83">
        <f t="shared" si="2"/>
        <v>399879</v>
      </c>
      <c r="K8" s="81">
        <f t="shared" si="2"/>
        <v>379538</v>
      </c>
      <c r="L8" s="81">
        <f t="shared" si="2"/>
        <v>372420</v>
      </c>
      <c r="M8" s="81">
        <f t="shared" si="2"/>
        <v>393344.75000000006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1648</v>
      </c>
      <c r="F9" s="88">
        <f>'[1]4'!$D$35</f>
        <v>2033</v>
      </c>
      <c r="G9" s="88">
        <f>'[1]4'!$E$35</f>
        <v>1160</v>
      </c>
      <c r="H9" s="89">
        <f>'[1]4'!$F$35</f>
        <v>2829</v>
      </c>
      <c r="I9" s="88">
        <f>'[1]4'!$G$35</f>
        <v>2712</v>
      </c>
      <c r="J9" s="90">
        <f>'[1]4'!$H$35</f>
        <v>2712</v>
      </c>
      <c r="K9" s="88">
        <f>'[1]4'!$P$35</f>
        <v>15997</v>
      </c>
      <c r="L9" s="88">
        <f>'[1]4'!$Y$35</f>
        <v>16633</v>
      </c>
      <c r="M9" s="88">
        <f>'[1]4'!$AA$35</f>
        <v>17461.45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20752</v>
      </c>
      <c r="F10" s="101">
        <f>'[1]4'!$D$36</f>
        <v>17926</v>
      </c>
      <c r="G10" s="101">
        <f>'[1]4'!$E$36</f>
        <v>60668</v>
      </c>
      <c r="H10" s="102">
        <f>'[1]4'!$F$36</f>
        <v>32414</v>
      </c>
      <c r="I10" s="101">
        <f>'[1]4'!$G$36</f>
        <v>29446</v>
      </c>
      <c r="J10" s="103">
        <f>'[1]4'!$H$36</f>
        <v>31161</v>
      </c>
      <c r="K10" s="101">
        <f>'[1]4'!$P$36</f>
        <v>43587</v>
      </c>
      <c r="L10" s="101">
        <f>'[1]4'!$Y$36</f>
        <v>45575</v>
      </c>
      <c r="M10" s="101">
        <f>'[1]4'!$AA$36</f>
        <v>47854.15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1012</v>
      </c>
      <c r="F11" s="101">
        <f>'[1]4'!$D$37</f>
        <v>794</v>
      </c>
      <c r="G11" s="101">
        <f>'[1]4'!$E$37</f>
        <v>1124</v>
      </c>
      <c r="H11" s="102">
        <f>'[1]4'!$F$37</f>
        <v>16920</v>
      </c>
      <c r="I11" s="101">
        <f>'[1]4'!$G$37</f>
        <v>6493</v>
      </c>
      <c r="J11" s="103">
        <f>'[1]4'!$H$37</f>
        <v>6493</v>
      </c>
      <c r="K11" s="101">
        <f>'[1]4'!$P$37</f>
        <v>4494</v>
      </c>
      <c r="L11" s="101">
        <f>'[1]4'!$Y$37</f>
        <v>3546</v>
      </c>
      <c r="M11" s="101">
        <f>'[1]4'!$AA$37</f>
        <v>3723.3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4577</v>
      </c>
      <c r="F12" s="101">
        <f>'[1]4'!$D$38</f>
        <v>4380</v>
      </c>
      <c r="G12" s="101">
        <f>'[1]4'!$E$38</f>
        <v>5197</v>
      </c>
      <c r="H12" s="102">
        <f>'[1]4'!$F$38</f>
        <v>3620</v>
      </c>
      <c r="I12" s="101">
        <f>'[1]4'!$G$38</f>
        <v>4071</v>
      </c>
      <c r="J12" s="103">
        <f>'[1]4'!$H$38</f>
        <v>4071</v>
      </c>
      <c r="K12" s="101">
        <f>'[1]4'!$P$38</f>
        <v>3697</v>
      </c>
      <c r="L12" s="101">
        <f>'[1]4'!$Y$38</f>
        <v>4413</v>
      </c>
      <c r="M12" s="101">
        <f>'[1]4'!$AA$38</f>
        <v>4632.4500000000007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287</v>
      </c>
      <c r="F13" s="101">
        <f>'[1]4'!$D$39</f>
        <v>127</v>
      </c>
      <c r="G13" s="101">
        <f>'[1]4'!$E$39</f>
        <v>77</v>
      </c>
      <c r="H13" s="102">
        <f>'[1]4'!$F$39</f>
        <v>680</v>
      </c>
      <c r="I13" s="101">
        <f>'[1]4'!$G$39</f>
        <v>680</v>
      </c>
      <c r="J13" s="103">
        <f>'[1]4'!$H$39</f>
        <v>680</v>
      </c>
      <c r="K13" s="101">
        <f>'[1]4'!$P$39</f>
        <v>902</v>
      </c>
      <c r="L13" s="101">
        <f>'[1]4'!$Y$39</f>
        <v>978</v>
      </c>
      <c r="M13" s="101">
        <f>'[1]4'!$AA$39</f>
        <v>1027.4000000000001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7724</v>
      </c>
      <c r="F14" s="101">
        <f>'[1]4'!$D$40</f>
        <v>7125</v>
      </c>
      <c r="G14" s="101">
        <f>'[1]4'!$E$40</f>
        <v>18275</v>
      </c>
      <c r="H14" s="102">
        <f>'[1]4'!$F$40</f>
        <v>16663</v>
      </c>
      <c r="I14" s="101">
        <f>'[1]4'!$G$40</f>
        <v>25441</v>
      </c>
      <c r="J14" s="103">
        <f>'[1]4'!$H$40</f>
        <v>25441</v>
      </c>
      <c r="K14" s="101">
        <f>'[1]4'!$P$40</f>
        <v>20001</v>
      </c>
      <c r="L14" s="101">
        <f>'[1]4'!$Y$40</f>
        <v>23613</v>
      </c>
      <c r="M14" s="101">
        <f>'[1]4'!$AA$40</f>
        <v>24792.95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9621</v>
      </c>
      <c r="F15" s="101">
        <f>'[1]4'!$D$41</f>
        <v>10467</v>
      </c>
      <c r="G15" s="101">
        <f>'[1]4'!$E$41</f>
        <v>10627</v>
      </c>
      <c r="H15" s="102">
        <f>'[1]4'!$F$41</f>
        <v>12972</v>
      </c>
      <c r="I15" s="101">
        <f>'[1]4'!$G$41</f>
        <v>11658</v>
      </c>
      <c r="J15" s="103">
        <f>'[1]4'!$H$41</f>
        <v>11658</v>
      </c>
      <c r="K15" s="101">
        <f>'[1]4'!$P$41</f>
        <v>13882</v>
      </c>
      <c r="L15" s="101">
        <f>'[1]4'!$Y$41</f>
        <v>14093</v>
      </c>
      <c r="M15" s="101">
        <f>'[1]4'!$AA$41</f>
        <v>14797.7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24963</v>
      </c>
      <c r="F16" s="101">
        <f>'[1]4'!$D$42</f>
        <v>36824</v>
      </c>
      <c r="G16" s="101">
        <f>'[1]4'!$E$42</f>
        <v>30527</v>
      </c>
      <c r="H16" s="102">
        <f>'[1]4'!$F$42</f>
        <v>52560</v>
      </c>
      <c r="I16" s="101">
        <f>'[1]4'!$G$42</f>
        <v>41671</v>
      </c>
      <c r="J16" s="103">
        <f>'[1]4'!$H$42</f>
        <v>41671</v>
      </c>
      <c r="K16" s="101">
        <f>'[1]4'!$P$42</f>
        <v>55313</v>
      </c>
      <c r="L16" s="101">
        <f>'[1]4'!$Y$42</f>
        <v>41620</v>
      </c>
      <c r="M16" s="101">
        <f>'[1]4'!$AA$42</f>
        <v>43700.65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27138</v>
      </c>
      <c r="F17" s="101">
        <f>'[1]4'!$D$43</f>
        <v>74569</v>
      </c>
      <c r="G17" s="101">
        <f>'[1]4'!$E$43</f>
        <v>70517</v>
      </c>
      <c r="H17" s="102">
        <f>'[1]4'!$F$43</f>
        <v>78404</v>
      </c>
      <c r="I17" s="101">
        <f>'[1]4'!$G$43</f>
        <v>66333</v>
      </c>
      <c r="J17" s="103">
        <f>'[1]4'!$H$43</f>
        <v>54077</v>
      </c>
      <c r="K17" s="101">
        <f>'[1]4'!$P$43</f>
        <v>45563</v>
      </c>
      <c r="L17" s="101">
        <f>'[1]4'!$Y$43</f>
        <v>41271</v>
      </c>
      <c r="M17" s="101">
        <f>'[1]4'!$AA$43</f>
        <v>43335.75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764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1000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9660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358</v>
      </c>
      <c r="F21" s="101">
        <f>'[1]4'!$D$47</f>
        <v>74</v>
      </c>
      <c r="G21" s="101">
        <f>'[1]4'!$E$47</f>
        <v>333</v>
      </c>
      <c r="H21" s="102">
        <f>'[1]4'!$F$47</f>
        <v>311</v>
      </c>
      <c r="I21" s="101">
        <f>'[1]4'!$G$47</f>
        <v>207</v>
      </c>
      <c r="J21" s="103">
        <f>'[1]4'!$H$47</f>
        <v>207</v>
      </c>
      <c r="K21" s="101">
        <f>'[1]4'!$P$47</f>
        <v>297</v>
      </c>
      <c r="L21" s="101">
        <f>'[1]4'!$Y$47</f>
        <v>314</v>
      </c>
      <c r="M21" s="101">
        <f>'[1]4'!$AA$47</f>
        <v>329.70000000000005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36674</v>
      </c>
      <c r="F22" s="101">
        <f>'[1]4'!$D$48</f>
        <v>24905</v>
      </c>
      <c r="G22" s="101">
        <f>'[1]4'!$E$48</f>
        <v>76280</v>
      </c>
      <c r="H22" s="102">
        <f>'[1]4'!$F$48</f>
        <v>60212</v>
      </c>
      <c r="I22" s="101">
        <f>'[1]4'!$G$48</f>
        <v>69645</v>
      </c>
      <c r="J22" s="103">
        <f>'[1]4'!$H$48</f>
        <v>70580</v>
      </c>
      <c r="K22" s="101">
        <f>'[1]4'!$P$48</f>
        <v>45095</v>
      </c>
      <c r="L22" s="101">
        <f>'[1]4'!$Y$48</f>
        <v>50026</v>
      </c>
      <c r="M22" s="101">
        <f>'[1]4'!$AA$48</f>
        <v>52528.3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21375</v>
      </c>
      <c r="F23" s="101">
        <f>'[1]4'!$D$49</f>
        <v>17491</v>
      </c>
      <c r="G23" s="101">
        <f>'[1]4'!$E$49</f>
        <v>1661</v>
      </c>
      <c r="H23" s="102">
        <f>'[1]4'!$F$49</f>
        <v>7210</v>
      </c>
      <c r="I23" s="101">
        <f>'[1]4'!$G$49</f>
        <v>2820</v>
      </c>
      <c r="J23" s="103">
        <f>'[1]4'!$H$49</f>
        <v>3042</v>
      </c>
      <c r="K23" s="101">
        <f>'[1]4'!$P$49</f>
        <v>4600</v>
      </c>
      <c r="L23" s="101">
        <f>'[1]4'!$Y$49</f>
        <v>4874</v>
      </c>
      <c r="M23" s="101">
        <f>'[1]4'!$AA$49</f>
        <v>5118.7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969</v>
      </c>
      <c r="F24" s="101">
        <f>'[1]4'!$D$50</f>
        <v>374</v>
      </c>
      <c r="G24" s="101">
        <f>'[1]4'!$E$50</f>
        <v>1273</v>
      </c>
      <c r="H24" s="102">
        <f>'[1]4'!$F$50</f>
        <v>980</v>
      </c>
      <c r="I24" s="101">
        <f>'[1]4'!$G$50</f>
        <v>1040</v>
      </c>
      <c r="J24" s="103">
        <f>'[1]4'!$H$50</f>
        <v>980</v>
      </c>
      <c r="K24" s="101">
        <f>'[1]4'!$P$50</f>
        <v>930</v>
      </c>
      <c r="L24" s="101">
        <f>'[1]4'!$Y$50</f>
        <v>979</v>
      </c>
      <c r="M24" s="101">
        <f>'[1]4'!$AA$50</f>
        <v>1028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2286</v>
      </c>
      <c r="F25" s="101">
        <f>'[1]4'!$D$51</f>
        <v>2965</v>
      </c>
      <c r="G25" s="101">
        <f>'[1]4'!$E$51</f>
        <v>4362</v>
      </c>
      <c r="H25" s="102">
        <f>'[1]4'!$F$51</f>
        <v>3285</v>
      </c>
      <c r="I25" s="101">
        <f>'[1]4'!$G$51</f>
        <v>3259</v>
      </c>
      <c r="J25" s="103">
        <f>'[1]4'!$H$51</f>
        <v>4043</v>
      </c>
      <c r="K25" s="101">
        <f>'[1]4'!$P$51</f>
        <v>3445</v>
      </c>
      <c r="L25" s="101">
        <f>'[1]4'!$Y$51</f>
        <v>3632</v>
      </c>
      <c r="M25" s="101">
        <f>'[1]4'!$AA$51</f>
        <v>3813.8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10</v>
      </c>
      <c r="H26" s="102">
        <f>'[1]4'!$F$52</f>
        <v>50</v>
      </c>
      <c r="I26" s="101">
        <f>'[1]4'!$G$52</f>
        <v>50</v>
      </c>
      <c r="J26" s="103">
        <f>'[1]4'!$H$52</f>
        <v>50</v>
      </c>
      <c r="K26" s="101">
        <f>'[1]4'!$P$52</f>
        <v>36</v>
      </c>
      <c r="L26" s="101">
        <f>'[1]4'!$Y$52</f>
        <v>38</v>
      </c>
      <c r="M26" s="101">
        <f>'[1]4'!$AA$52</f>
        <v>40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20</v>
      </c>
      <c r="H27" s="102">
        <f>'[1]4'!$F$53</f>
        <v>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59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2783</v>
      </c>
      <c r="F29" s="101">
        <f>'[1]4'!$D$55</f>
        <v>1907</v>
      </c>
      <c r="G29" s="101">
        <f>'[1]4'!$E$55</f>
        <v>63</v>
      </c>
      <c r="H29" s="102">
        <f>'[1]4'!$F$55</f>
        <v>25</v>
      </c>
      <c r="I29" s="101">
        <f>'[1]4'!$G$55</f>
        <v>25</v>
      </c>
      <c r="J29" s="103">
        <f>'[1]4'!$H$55</f>
        <v>25</v>
      </c>
      <c r="K29" s="101">
        <f>'[1]4'!$P$55</f>
        <v>7</v>
      </c>
      <c r="L29" s="101">
        <f>'[1]4'!$Y$55</f>
        <v>7</v>
      </c>
      <c r="M29" s="101">
        <f>'[1]4'!$AA$55</f>
        <v>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1038</v>
      </c>
      <c r="F30" s="101">
        <f>'[1]4'!$D$56</f>
        <v>38</v>
      </c>
      <c r="G30" s="101">
        <f>'[1]4'!$E$56</f>
        <v>2</v>
      </c>
      <c r="H30" s="102">
        <f>'[1]4'!$F$56</f>
        <v>110</v>
      </c>
      <c r="I30" s="101">
        <f>'[1]4'!$G$56</f>
        <v>110</v>
      </c>
      <c r="J30" s="103">
        <f>'[1]4'!$H$56</f>
        <v>110</v>
      </c>
      <c r="K30" s="101">
        <f>'[1]4'!$P$56</f>
        <v>115</v>
      </c>
      <c r="L30" s="101">
        <f>'[1]4'!$Y$56</f>
        <v>121</v>
      </c>
      <c r="M30" s="101">
        <f>'[1]4'!$AA$56</f>
        <v>127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0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446</v>
      </c>
      <c r="F32" s="101">
        <f>'[1]4'!$D$58</f>
        <v>382</v>
      </c>
      <c r="G32" s="101">
        <f>'[1]4'!$E$58</f>
        <v>34</v>
      </c>
      <c r="H32" s="102">
        <f>'[1]4'!$F$58</f>
        <v>0</v>
      </c>
      <c r="I32" s="101">
        <f>'[1]4'!$G$58</f>
        <v>0</v>
      </c>
      <c r="J32" s="103">
        <f>'[1]4'!$H$58</f>
        <v>0</v>
      </c>
      <c r="K32" s="101">
        <f>'[1]4'!$P$58</f>
        <v>0</v>
      </c>
      <c r="L32" s="101">
        <f>'[1]4'!$Y$58</f>
        <v>0</v>
      </c>
      <c r="M32" s="101">
        <f>'[1]4'!$AA$58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35</v>
      </c>
      <c r="F33" s="101">
        <f>'[1]4'!$D$59</f>
        <v>13</v>
      </c>
      <c r="G33" s="101">
        <f>'[1]4'!$E$59</f>
        <v>0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55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780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2464</v>
      </c>
      <c r="F37" s="101">
        <f>'[1]4'!$D$63</f>
        <v>356</v>
      </c>
      <c r="G37" s="101">
        <f>'[1]4'!$E$63</f>
        <v>2171</v>
      </c>
      <c r="H37" s="102">
        <f>'[1]4'!$F$63</f>
        <v>3104</v>
      </c>
      <c r="I37" s="101">
        <f>'[1]4'!$G$63</f>
        <v>3370</v>
      </c>
      <c r="J37" s="103">
        <f>'[1]4'!$H$63</f>
        <v>3370</v>
      </c>
      <c r="K37" s="101">
        <f>'[1]4'!$P$63</f>
        <v>3044</v>
      </c>
      <c r="L37" s="101">
        <f>'[1]4'!$Y$63</f>
        <v>3686</v>
      </c>
      <c r="M37" s="101">
        <f>'[1]4'!$AA$63</f>
        <v>3870.65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8302</v>
      </c>
      <c r="F38" s="101">
        <f>'[1]4'!$D$64</f>
        <v>7953</v>
      </c>
      <c r="G38" s="101">
        <f>'[1]4'!$E$64</f>
        <v>8104</v>
      </c>
      <c r="H38" s="102">
        <f>'[1]4'!$F$64</f>
        <v>6479</v>
      </c>
      <c r="I38" s="101">
        <f>'[1]4'!$G$64</f>
        <v>6473</v>
      </c>
      <c r="J38" s="103">
        <f>'[1]4'!$H$64</f>
        <v>6563</v>
      </c>
      <c r="K38" s="101">
        <f>'[1]4'!$P$64</f>
        <v>7982</v>
      </c>
      <c r="L38" s="101">
        <f>'[1]4'!$Y$64</f>
        <v>7758</v>
      </c>
      <c r="M38" s="101">
        <f>'[1]4'!$AA$64</f>
        <v>8145.75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14041</v>
      </c>
      <c r="F39" s="101">
        <f>'[1]4'!$D$65</f>
        <v>11656</v>
      </c>
      <c r="G39" s="101">
        <f>'[1]4'!$E$65</f>
        <v>11924</v>
      </c>
      <c r="H39" s="102">
        <f>'[1]4'!$F$65</f>
        <v>11022</v>
      </c>
      <c r="I39" s="101">
        <f>'[1]4'!$G$65</f>
        <v>11453</v>
      </c>
      <c r="J39" s="103">
        <f>'[1]4'!$H$65</f>
        <v>11453</v>
      </c>
      <c r="K39" s="101">
        <f>'[1]4'!$P$65</f>
        <v>11939</v>
      </c>
      <c r="L39" s="101">
        <f>'[1]4'!$Y$65</f>
        <v>12286</v>
      </c>
      <c r="M39" s="101">
        <f>'[1]4'!$AA$65</f>
        <v>12899.65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12526</v>
      </c>
      <c r="F40" s="101">
        <f>'[1]4'!$D$66</f>
        <v>16274</v>
      </c>
      <c r="G40" s="101">
        <f>'[1]4'!$E$66</f>
        <v>10726</v>
      </c>
      <c r="H40" s="102">
        <f>'[1]4'!$F$66</f>
        <v>11193</v>
      </c>
      <c r="I40" s="101">
        <f>'[1]4'!$G$66</f>
        <v>12808</v>
      </c>
      <c r="J40" s="103">
        <f>'[1]4'!$H$66</f>
        <v>12718</v>
      </c>
      <c r="K40" s="101">
        <f>'[1]4'!$P$66</f>
        <v>9659</v>
      </c>
      <c r="L40" s="101">
        <f>'[1]4'!$Y$66</f>
        <v>10268</v>
      </c>
      <c r="M40" s="101">
        <f>'[1]4'!$AA$66</f>
        <v>10781.15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8923</v>
      </c>
      <c r="F41" s="101">
        <f>'[1]4'!$D$67</f>
        <v>7188</v>
      </c>
      <c r="G41" s="101">
        <f>'[1]4'!$E$67</f>
        <v>16728</v>
      </c>
      <c r="H41" s="102">
        <f>'[1]4'!$F$67</f>
        <v>10755</v>
      </c>
      <c r="I41" s="101">
        <f>'[1]4'!$G$67</f>
        <v>19862</v>
      </c>
      <c r="J41" s="103">
        <f>'[1]4'!$H$67</f>
        <v>19862</v>
      </c>
      <c r="K41" s="101">
        <f>'[1]4'!$P$67</f>
        <v>17117</v>
      </c>
      <c r="L41" s="101">
        <f>'[1]4'!$Y$67</f>
        <v>19128</v>
      </c>
      <c r="M41" s="101">
        <f>'[1]4'!$AA$67</f>
        <v>20085.75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39272</v>
      </c>
      <c r="F42" s="101">
        <f>'[1]4'!$D$68</f>
        <v>33103</v>
      </c>
      <c r="G42" s="101">
        <f>'[1]4'!$E$68</f>
        <v>35711</v>
      </c>
      <c r="H42" s="102">
        <f>'[1]4'!$F$68</f>
        <v>42922</v>
      </c>
      <c r="I42" s="101">
        <f>'[1]4'!$G$68</f>
        <v>45600</v>
      </c>
      <c r="J42" s="103">
        <f>'[1]4'!$H$68</f>
        <v>45600</v>
      </c>
      <c r="K42" s="101">
        <f>'[1]4'!$P$68</f>
        <v>52635</v>
      </c>
      <c r="L42" s="101">
        <f>'[1]4'!$Y$68</f>
        <v>50122</v>
      </c>
      <c r="M42" s="101">
        <f>'[1]4'!$AA$68</f>
        <v>54931.15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953</v>
      </c>
      <c r="F43" s="101">
        <f>'[1]4'!$D$69</f>
        <v>28548</v>
      </c>
      <c r="G43" s="101">
        <f>'[1]4'!$E$69</f>
        <v>3125</v>
      </c>
      <c r="H43" s="102">
        <f>'[1]4'!$F$69</f>
        <v>6821</v>
      </c>
      <c r="I43" s="101">
        <f>'[1]4'!$G$69</f>
        <v>5916</v>
      </c>
      <c r="J43" s="103">
        <f>'[1]4'!$H$69</f>
        <v>5916</v>
      </c>
      <c r="K43" s="101">
        <f>'[1]4'!$P$69</f>
        <v>7791</v>
      </c>
      <c r="L43" s="101">
        <f>'[1]4'!$Y$69</f>
        <v>7401</v>
      </c>
      <c r="M43" s="101">
        <f>'[1]4'!$AA$69</f>
        <v>7771.8000000000011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3431</v>
      </c>
      <c r="F44" s="101">
        <f>'[1]4'!$D$70</f>
        <v>3509</v>
      </c>
      <c r="G44" s="101">
        <f>'[1]4'!$E$70</f>
        <v>252</v>
      </c>
      <c r="H44" s="102">
        <f>'[1]4'!$F$70</f>
        <v>831</v>
      </c>
      <c r="I44" s="101">
        <f>'[1]4'!$G$70</f>
        <v>1175</v>
      </c>
      <c r="J44" s="103">
        <f>'[1]4'!$H$70</f>
        <v>1175</v>
      </c>
      <c r="K44" s="101">
        <f>'[1]4'!$P$70</f>
        <v>1341</v>
      </c>
      <c r="L44" s="101">
        <f>'[1]4'!$Y$70</f>
        <v>1104</v>
      </c>
      <c r="M44" s="101">
        <f>'[1]4'!$AA$70</f>
        <v>1159.2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22678</v>
      </c>
      <c r="F45" s="101">
        <f>'[1]4'!$D$71</f>
        <v>26198</v>
      </c>
      <c r="G45" s="101">
        <f>'[1]4'!$E$71</f>
        <v>20932</v>
      </c>
      <c r="H45" s="102">
        <f>'[1]4'!$F$71</f>
        <v>8606</v>
      </c>
      <c r="I45" s="101">
        <f>'[1]4'!$G$71</f>
        <v>25457</v>
      </c>
      <c r="J45" s="103">
        <f>'[1]4'!$H$71</f>
        <v>26561</v>
      </c>
      <c r="K45" s="101">
        <f>'[1]4'!$P$71</f>
        <v>10069</v>
      </c>
      <c r="L45" s="101">
        <f>'[1]4'!$Y$71</f>
        <v>8934</v>
      </c>
      <c r="M45" s="101">
        <f>'[1]4'!$AA$71</f>
        <v>9381.35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52</v>
      </c>
      <c r="F46" s="94">
        <f>'[1]4'!$D$72</f>
        <v>93</v>
      </c>
      <c r="G46" s="94">
        <f>'[1]4'!$E$72</f>
        <v>19</v>
      </c>
      <c r="H46" s="95">
        <f>'[1]4'!$F$72</f>
        <v>0</v>
      </c>
      <c r="I46" s="94">
        <f>'[1]4'!$G$72</f>
        <v>1104</v>
      </c>
      <c r="J46" s="96">
        <f>'[1]4'!$H$72</f>
        <v>0</v>
      </c>
      <c r="K46" s="94">
        <f>'[1]4'!$P$72</f>
        <v>0</v>
      </c>
      <c r="L46" s="94">
        <f>'[1]4'!$Y$72</f>
        <v>0</v>
      </c>
      <c r="M46" s="94">
        <f>'[1]4'!$AA$72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0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55549</v>
      </c>
      <c r="F51" s="74">
        <f t="shared" si="4"/>
        <v>80880</v>
      </c>
      <c r="G51" s="74">
        <f t="shared" si="4"/>
        <v>71623</v>
      </c>
      <c r="H51" s="75">
        <f t="shared" si="4"/>
        <v>76544</v>
      </c>
      <c r="I51" s="74">
        <f t="shared" si="4"/>
        <v>84269</v>
      </c>
      <c r="J51" s="76">
        <f t="shared" si="4"/>
        <v>84269</v>
      </c>
      <c r="K51" s="74">
        <f t="shared" si="4"/>
        <v>67411</v>
      </c>
      <c r="L51" s="74">
        <f t="shared" si="4"/>
        <v>69034</v>
      </c>
      <c r="M51" s="74">
        <f t="shared" si="4"/>
        <v>72487.05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21</v>
      </c>
      <c r="F52" s="88">
        <f t="shared" si="5"/>
        <v>15063</v>
      </c>
      <c r="G52" s="88">
        <f t="shared" si="5"/>
        <v>19</v>
      </c>
      <c r="H52" s="89">
        <f t="shared" si="5"/>
        <v>23</v>
      </c>
      <c r="I52" s="88">
        <f t="shared" si="5"/>
        <v>49</v>
      </c>
      <c r="J52" s="90">
        <f t="shared" si="5"/>
        <v>49</v>
      </c>
      <c r="K52" s="88">
        <f t="shared" si="5"/>
        <v>60</v>
      </c>
      <c r="L52" s="88">
        <f t="shared" si="5"/>
        <v>65</v>
      </c>
      <c r="M52" s="88">
        <f t="shared" si="5"/>
        <v>68.7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21</v>
      </c>
      <c r="F53" s="94">
        <f t="shared" si="6"/>
        <v>63</v>
      </c>
      <c r="G53" s="94">
        <f t="shared" si="6"/>
        <v>19</v>
      </c>
      <c r="H53" s="95">
        <f t="shared" si="6"/>
        <v>23</v>
      </c>
      <c r="I53" s="94">
        <f t="shared" si="6"/>
        <v>49</v>
      </c>
      <c r="J53" s="96">
        <f t="shared" si="6"/>
        <v>49</v>
      </c>
      <c r="K53" s="94">
        <f t="shared" si="6"/>
        <v>60</v>
      </c>
      <c r="L53" s="94">
        <f t="shared" si="6"/>
        <v>65</v>
      </c>
      <c r="M53" s="94">
        <f t="shared" si="6"/>
        <v>68.7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21</v>
      </c>
      <c r="F55" s="94">
        <f>'[1]4'!$D$80</f>
        <v>63</v>
      </c>
      <c r="G55" s="94">
        <f>'[1]4'!$E$80</f>
        <v>19</v>
      </c>
      <c r="H55" s="95">
        <f>'[1]4'!$F$80</f>
        <v>23</v>
      </c>
      <c r="I55" s="94">
        <f>'[1]4'!$G$80</f>
        <v>49</v>
      </c>
      <c r="J55" s="96">
        <f>'[1]4'!$H$80</f>
        <v>49</v>
      </c>
      <c r="K55" s="94">
        <f>'[1]4'!$P$80</f>
        <v>60</v>
      </c>
      <c r="L55" s="94">
        <f>'[1]4'!$Y$80</f>
        <v>65</v>
      </c>
      <c r="M55" s="94">
        <f>'[1]4'!$AA$80</f>
        <v>68.7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15000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15000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35357</v>
      </c>
      <c r="F59" s="81">
        <f t="shared" si="8"/>
        <v>36960</v>
      </c>
      <c r="G59" s="81">
        <f t="shared" si="8"/>
        <v>44395</v>
      </c>
      <c r="H59" s="82">
        <f t="shared" si="8"/>
        <v>54406</v>
      </c>
      <c r="I59" s="81">
        <f t="shared" si="8"/>
        <v>50492</v>
      </c>
      <c r="J59" s="83">
        <f t="shared" si="8"/>
        <v>50492</v>
      </c>
      <c r="K59" s="81">
        <f t="shared" si="8"/>
        <v>58392</v>
      </c>
      <c r="L59" s="81">
        <f t="shared" si="8"/>
        <v>59572</v>
      </c>
      <c r="M59" s="81">
        <f t="shared" si="8"/>
        <v>62551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35357</v>
      </c>
      <c r="F61" s="94">
        <f>'[1]4'!$D$86</f>
        <v>36960</v>
      </c>
      <c r="G61" s="94">
        <f>'[1]4'!$E$86</f>
        <v>44395</v>
      </c>
      <c r="H61" s="95">
        <f>'[1]4'!$F$86</f>
        <v>54406</v>
      </c>
      <c r="I61" s="94">
        <f>'[1]4'!$G$86</f>
        <v>50492</v>
      </c>
      <c r="J61" s="96">
        <f>'[1]4'!$H$86</f>
        <v>50492</v>
      </c>
      <c r="K61" s="94">
        <f>'[1]4'!$P$86</f>
        <v>58392</v>
      </c>
      <c r="L61" s="94">
        <f>'[1]4'!$Y$86</f>
        <v>59572</v>
      </c>
      <c r="M61" s="94">
        <f>'[1]4'!$AA$86</f>
        <v>62551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12000</v>
      </c>
      <c r="F72" s="101">
        <f>'[1]4'!$D$96</f>
        <v>8030</v>
      </c>
      <c r="G72" s="101">
        <f>'[1]4'!$E$96</f>
        <v>0</v>
      </c>
      <c r="H72" s="102">
        <f>'[1]4'!$F$96</f>
        <v>0</v>
      </c>
      <c r="I72" s="101">
        <f>'[1]4'!$G$96</f>
        <v>4226</v>
      </c>
      <c r="J72" s="103">
        <f>'[1]4'!$H$96</f>
        <v>4226</v>
      </c>
      <c r="K72" s="101">
        <f>'[1]4'!$P$96</f>
        <v>0</v>
      </c>
      <c r="L72" s="101">
        <f>'[1]4'!$Y$96</f>
        <v>0</v>
      </c>
      <c r="M72" s="101">
        <f>'[1]4'!$AA$96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8171</v>
      </c>
      <c r="F73" s="101">
        <f t="shared" si="12"/>
        <v>20827</v>
      </c>
      <c r="G73" s="101">
        <f t="shared" si="12"/>
        <v>27209</v>
      </c>
      <c r="H73" s="102">
        <f t="shared" si="12"/>
        <v>22115</v>
      </c>
      <c r="I73" s="101">
        <f t="shared" si="12"/>
        <v>29502</v>
      </c>
      <c r="J73" s="103">
        <f t="shared" si="12"/>
        <v>29502</v>
      </c>
      <c r="K73" s="101">
        <f t="shared" si="12"/>
        <v>8959</v>
      </c>
      <c r="L73" s="101">
        <f t="shared" si="12"/>
        <v>9397</v>
      </c>
      <c r="M73" s="101">
        <f t="shared" si="12"/>
        <v>9867.35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224</v>
      </c>
      <c r="F74" s="88">
        <f>'[1]4'!$D$98</f>
        <v>606</v>
      </c>
      <c r="G74" s="88">
        <f>'[1]4'!$E$98</f>
        <v>1021</v>
      </c>
      <c r="H74" s="89">
        <f>'[1]4'!$F$98</f>
        <v>148</v>
      </c>
      <c r="I74" s="88">
        <f>'[1]4'!$G$98</f>
        <v>149</v>
      </c>
      <c r="J74" s="90">
        <f>'[1]4'!$H$98</f>
        <v>146</v>
      </c>
      <c r="K74" s="88">
        <f>'[1]4'!$P$98</f>
        <v>7914</v>
      </c>
      <c r="L74" s="88">
        <f>'[1]4'!$Y$98</f>
        <v>8333</v>
      </c>
      <c r="M74" s="88">
        <f>'[1]4'!$AA$98</f>
        <v>8750.15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7947</v>
      </c>
      <c r="F75" s="94">
        <f>'[1]4'!$D$99</f>
        <v>20221</v>
      </c>
      <c r="G75" s="94">
        <f>'[1]4'!$E$99</f>
        <v>26188</v>
      </c>
      <c r="H75" s="95">
        <f>'[1]4'!$F$99</f>
        <v>21967</v>
      </c>
      <c r="I75" s="94">
        <f>'[1]4'!$G$99</f>
        <v>29353</v>
      </c>
      <c r="J75" s="96">
        <f>'[1]4'!$H$99</f>
        <v>29356</v>
      </c>
      <c r="K75" s="94">
        <f>'[1]4'!$P$99</f>
        <v>1045</v>
      </c>
      <c r="L75" s="94">
        <f>'[1]4'!$Y$99</f>
        <v>1064</v>
      </c>
      <c r="M75" s="94">
        <f>'[1]4'!$AA$99</f>
        <v>1117.2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14971</v>
      </c>
      <c r="F77" s="74">
        <f t="shared" si="13"/>
        <v>43959</v>
      </c>
      <c r="G77" s="74">
        <f t="shared" si="13"/>
        <v>41353</v>
      </c>
      <c r="H77" s="75">
        <f t="shared" si="13"/>
        <v>27193</v>
      </c>
      <c r="I77" s="74">
        <f t="shared" si="13"/>
        <v>41456</v>
      </c>
      <c r="J77" s="76">
        <f t="shared" si="13"/>
        <v>41456</v>
      </c>
      <c r="K77" s="74">
        <f t="shared" si="13"/>
        <v>30816</v>
      </c>
      <c r="L77" s="74">
        <f t="shared" si="13"/>
        <v>30306</v>
      </c>
      <c r="M77" s="74">
        <f t="shared" si="13"/>
        <v>31820.45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2527</v>
      </c>
      <c r="F78" s="81">
        <f t="shared" si="14"/>
        <v>12743</v>
      </c>
      <c r="G78" s="81">
        <f t="shared" si="14"/>
        <v>24272</v>
      </c>
      <c r="H78" s="82">
        <f t="shared" si="14"/>
        <v>16760</v>
      </c>
      <c r="I78" s="81">
        <f t="shared" si="14"/>
        <v>24560</v>
      </c>
      <c r="J78" s="83">
        <f t="shared" si="14"/>
        <v>24560</v>
      </c>
      <c r="K78" s="81">
        <f t="shared" si="14"/>
        <v>19629</v>
      </c>
      <c r="L78" s="81">
        <f t="shared" si="14"/>
        <v>19299</v>
      </c>
      <c r="M78" s="81">
        <f t="shared" si="14"/>
        <v>20264.400000000001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8881</v>
      </c>
      <c r="H79" s="89">
        <f>'[1]4'!$F$102</f>
        <v>15697</v>
      </c>
      <c r="I79" s="88">
        <f>'[1]4'!$G$102</f>
        <v>15697</v>
      </c>
      <c r="J79" s="90">
        <f>'[1]4'!$H$102</f>
        <v>15697</v>
      </c>
      <c r="K79" s="88">
        <f>'[1]4'!$P$102</f>
        <v>15690</v>
      </c>
      <c r="L79" s="88">
        <f>'[1]4'!$Y$102</f>
        <v>16522</v>
      </c>
      <c r="M79" s="88">
        <f>'[1]4'!$AA$102</f>
        <v>17348.100000000002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2527</v>
      </c>
      <c r="F80" s="94">
        <f>'[1]4'!$D$103</f>
        <v>12743</v>
      </c>
      <c r="G80" s="94">
        <f>'[1]4'!$E$103</f>
        <v>15391</v>
      </c>
      <c r="H80" s="95">
        <f>'[1]4'!$F$103</f>
        <v>1063</v>
      </c>
      <c r="I80" s="94">
        <f>'[1]4'!$G$103</f>
        <v>8863</v>
      </c>
      <c r="J80" s="96">
        <f>'[1]4'!$H$103</f>
        <v>8863</v>
      </c>
      <c r="K80" s="94">
        <f>'[1]4'!$P$103</f>
        <v>3939</v>
      </c>
      <c r="L80" s="94">
        <f>'[1]4'!$Y$103</f>
        <v>2777</v>
      </c>
      <c r="M80" s="94">
        <f>'[1]4'!$AA$103</f>
        <v>2916.3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4454</v>
      </c>
      <c r="F81" s="101">
        <f t="shared" si="15"/>
        <v>6888</v>
      </c>
      <c r="G81" s="101">
        <f t="shared" si="15"/>
        <v>12734</v>
      </c>
      <c r="H81" s="102">
        <f t="shared" si="15"/>
        <v>5373</v>
      </c>
      <c r="I81" s="101">
        <f t="shared" si="15"/>
        <v>8836</v>
      </c>
      <c r="J81" s="103">
        <f t="shared" si="15"/>
        <v>8816</v>
      </c>
      <c r="K81" s="101">
        <f t="shared" si="15"/>
        <v>6925</v>
      </c>
      <c r="L81" s="101">
        <f t="shared" si="15"/>
        <v>6380</v>
      </c>
      <c r="M81" s="101">
        <f t="shared" si="15"/>
        <v>6699.3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1234</v>
      </c>
      <c r="F82" s="88">
        <f>'[1]4'!$D$105</f>
        <v>2126</v>
      </c>
      <c r="G82" s="88">
        <f>'[1]4'!$E$105</f>
        <v>5129</v>
      </c>
      <c r="H82" s="89">
        <f>'[1]4'!$F$105</f>
        <v>2245</v>
      </c>
      <c r="I82" s="88">
        <f>'[1]4'!$G$105</f>
        <v>2245</v>
      </c>
      <c r="J82" s="90">
        <f>'[1]4'!$H$105</f>
        <v>1245</v>
      </c>
      <c r="K82" s="88">
        <f>'[1]4'!$P$105</f>
        <v>2821</v>
      </c>
      <c r="L82" s="88">
        <f>'[1]4'!$Y$105</f>
        <v>2972</v>
      </c>
      <c r="M82" s="88">
        <f>'[1]4'!$AA$105</f>
        <v>3121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3220</v>
      </c>
      <c r="F83" s="94">
        <f>'[1]4'!$D$106</f>
        <v>4762</v>
      </c>
      <c r="G83" s="94">
        <f>'[1]4'!$E$106</f>
        <v>7605</v>
      </c>
      <c r="H83" s="95">
        <f>'[1]4'!$F$106</f>
        <v>3128</v>
      </c>
      <c r="I83" s="94">
        <f>'[1]4'!$G$106</f>
        <v>6591</v>
      </c>
      <c r="J83" s="96">
        <f>'[1]4'!$H$106</f>
        <v>7571</v>
      </c>
      <c r="K83" s="94">
        <f>'[1]4'!$P$106</f>
        <v>4104</v>
      </c>
      <c r="L83" s="94">
        <f>'[1]4'!$Y$106</f>
        <v>3408</v>
      </c>
      <c r="M83" s="94">
        <f>'[1]4'!$AA$106</f>
        <v>3578.3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1722</v>
      </c>
      <c r="F84" s="101">
        <f>'[1]4'!$D$107</f>
        <v>10794</v>
      </c>
      <c r="G84" s="101">
        <f>'[1]4'!$E$107</f>
        <v>4347</v>
      </c>
      <c r="H84" s="102">
        <f>'[1]4'!$F$107</f>
        <v>5000</v>
      </c>
      <c r="I84" s="101">
        <f>'[1]4'!$G$107</f>
        <v>8000</v>
      </c>
      <c r="J84" s="103">
        <f>'[1]4'!$H$107</f>
        <v>8020</v>
      </c>
      <c r="K84" s="101">
        <f>'[1]4'!$P$107</f>
        <v>4200</v>
      </c>
      <c r="L84" s="101">
        <f>'[1]4'!$Y$107</f>
        <v>4462</v>
      </c>
      <c r="M84" s="101">
        <f>'[1]4'!$AA$107</f>
        <v>4683.5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7018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6268</v>
      </c>
      <c r="F88" s="101">
        <f>'[1]4'!$D$111</f>
        <v>6516</v>
      </c>
      <c r="G88" s="101">
        <f>'[1]4'!$E$111</f>
        <v>0</v>
      </c>
      <c r="H88" s="102">
        <f>'[1]4'!$F$111</f>
        <v>60</v>
      </c>
      <c r="I88" s="101">
        <f>'[1]4'!$G$111</f>
        <v>60</v>
      </c>
      <c r="J88" s="103">
        <f>'[1]4'!$H$111</f>
        <v>60</v>
      </c>
      <c r="K88" s="101">
        <f>'[1]4'!$P$111</f>
        <v>62</v>
      </c>
      <c r="L88" s="101">
        <f>'[1]4'!$Y$111</f>
        <v>165</v>
      </c>
      <c r="M88" s="101">
        <f>'[1]4'!$AA$111</f>
        <v>173.25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3774</v>
      </c>
      <c r="F90" s="74">
        <f>'[1]4'!$D$112</f>
        <v>1996</v>
      </c>
      <c r="G90" s="74">
        <f>'[1]4'!$E$112</f>
        <v>2515</v>
      </c>
      <c r="H90" s="75">
        <f>'[1]4'!$F$112</f>
        <v>2500</v>
      </c>
      <c r="I90" s="74">
        <f>'[1]4'!$G$112</f>
        <v>2500</v>
      </c>
      <c r="J90" s="76">
        <f>'[1]4'!$H$112</f>
        <v>2500</v>
      </c>
      <c r="K90" s="74">
        <f>'[1]4'!$P$112</f>
        <v>2500</v>
      </c>
      <c r="L90" s="74">
        <f>'[1]4'!$Y$112</f>
        <v>2194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524129</v>
      </c>
      <c r="F92" s="28">
        <f t="shared" ref="F92:M92" si="16">F4+F51+F77+F90</f>
        <v>697795</v>
      </c>
      <c r="G92" s="28">
        <f t="shared" si="16"/>
        <v>721074</v>
      </c>
      <c r="H92" s="29">
        <f t="shared" si="16"/>
        <v>751370</v>
      </c>
      <c r="I92" s="28">
        <f t="shared" si="16"/>
        <v>745112</v>
      </c>
      <c r="J92" s="30">
        <f t="shared" si="16"/>
        <v>745112</v>
      </c>
      <c r="K92" s="28">
        <f t="shared" si="16"/>
        <v>743214</v>
      </c>
      <c r="L92" s="28">
        <f t="shared" si="16"/>
        <v>746934</v>
      </c>
      <c r="M92" s="28">
        <f t="shared" si="16"/>
        <v>784280.90000000014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108038</v>
      </c>
      <c r="F4" s="74">
        <f t="shared" ref="F4:M4" si="0">F5+F8+F47</f>
        <v>137133</v>
      </c>
      <c r="G4" s="74">
        <f t="shared" si="0"/>
        <v>170409</v>
      </c>
      <c r="H4" s="75">
        <f t="shared" si="0"/>
        <v>201468</v>
      </c>
      <c r="I4" s="74">
        <f t="shared" si="0"/>
        <v>189370</v>
      </c>
      <c r="J4" s="76">
        <f t="shared" si="0"/>
        <v>189370</v>
      </c>
      <c r="K4" s="74">
        <f t="shared" si="0"/>
        <v>118013</v>
      </c>
      <c r="L4" s="74">
        <f t="shared" si="0"/>
        <v>102600</v>
      </c>
      <c r="M4" s="74">
        <f t="shared" si="0"/>
        <v>107730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50837</v>
      </c>
      <c r="F5" s="81">
        <f t="shared" ref="F5:M5" si="1">SUM(F6:F7)</f>
        <v>56799</v>
      </c>
      <c r="G5" s="81">
        <f t="shared" si="1"/>
        <v>63500</v>
      </c>
      <c r="H5" s="82">
        <f t="shared" si="1"/>
        <v>78696</v>
      </c>
      <c r="I5" s="81">
        <f t="shared" si="1"/>
        <v>78351</v>
      </c>
      <c r="J5" s="83">
        <f t="shared" si="1"/>
        <v>78351</v>
      </c>
      <c r="K5" s="81">
        <f t="shared" si="1"/>
        <v>63968</v>
      </c>
      <c r="L5" s="81">
        <f t="shared" si="1"/>
        <v>65548</v>
      </c>
      <c r="M5" s="81">
        <f t="shared" si="1"/>
        <v>68825.399999999994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45470</v>
      </c>
      <c r="F6" s="88">
        <f>'[1]4'!D$226</f>
        <v>51014</v>
      </c>
      <c r="G6" s="88">
        <f>'[1]4'!E$226</f>
        <v>57210</v>
      </c>
      <c r="H6" s="89">
        <f>'[1]4'!F$226</f>
        <v>69800</v>
      </c>
      <c r="I6" s="88">
        <f>'[1]4'!G$226</f>
        <v>69100</v>
      </c>
      <c r="J6" s="90">
        <f>'[1]4'!H$226</f>
        <v>69100</v>
      </c>
      <c r="K6" s="88">
        <f>'[1]4'!P$226</f>
        <v>55254</v>
      </c>
      <c r="L6" s="88">
        <f>'[1]4'!Y$226</f>
        <v>57295</v>
      </c>
      <c r="M6" s="88">
        <f>'[1]4'!AA$226</f>
        <v>60159.75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5367</v>
      </c>
      <c r="F7" s="94">
        <f>'[1]4'!D$227</f>
        <v>5785</v>
      </c>
      <c r="G7" s="94">
        <f>'[1]4'!E$227</f>
        <v>6290</v>
      </c>
      <c r="H7" s="95">
        <f>'[1]4'!F$227</f>
        <v>8896</v>
      </c>
      <c r="I7" s="94">
        <f>'[1]4'!G$227</f>
        <v>9251</v>
      </c>
      <c r="J7" s="96">
        <f>'[1]4'!H$227</f>
        <v>9251</v>
      </c>
      <c r="K7" s="94">
        <f>'[1]4'!P$227</f>
        <v>8714</v>
      </c>
      <c r="L7" s="94">
        <f>'[1]4'!Y$227</f>
        <v>8253</v>
      </c>
      <c r="M7" s="94">
        <f>'[1]4'!AA$227</f>
        <v>8665.65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57201</v>
      </c>
      <c r="F8" s="81">
        <f t="shared" ref="F8:M8" si="3">SUM(F9:F46)</f>
        <v>80334</v>
      </c>
      <c r="G8" s="81">
        <f t="shared" si="3"/>
        <v>106909</v>
      </c>
      <c r="H8" s="82">
        <f t="shared" si="3"/>
        <v>122772</v>
      </c>
      <c r="I8" s="81">
        <f t="shared" si="3"/>
        <v>111019</v>
      </c>
      <c r="J8" s="83">
        <f t="shared" si="3"/>
        <v>111019</v>
      </c>
      <c r="K8" s="81">
        <f t="shared" si="3"/>
        <v>54045</v>
      </c>
      <c r="L8" s="81">
        <f t="shared" si="3"/>
        <v>37052</v>
      </c>
      <c r="M8" s="81">
        <f t="shared" si="3"/>
        <v>38904.600000000006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599</v>
      </c>
      <c r="F9" s="88">
        <f>'[1]4'!D$229</f>
        <v>456</v>
      </c>
      <c r="G9" s="88">
        <f>'[1]4'!E$229</f>
        <v>277</v>
      </c>
      <c r="H9" s="89">
        <f>'[1]4'!F$229</f>
        <v>574</v>
      </c>
      <c r="I9" s="88">
        <f>'[1]4'!G$229</f>
        <v>498</v>
      </c>
      <c r="J9" s="90">
        <f>'[1]4'!H$229</f>
        <v>498</v>
      </c>
      <c r="K9" s="88">
        <f>'[1]4'!P$229</f>
        <v>986</v>
      </c>
      <c r="L9" s="88">
        <f>'[1]4'!Y$229</f>
        <v>1515</v>
      </c>
      <c r="M9" s="88">
        <f>'[1]4'!AA$229</f>
        <v>1590.75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1354</v>
      </c>
      <c r="F10" s="101">
        <f>'[1]4'!D$230</f>
        <v>1306</v>
      </c>
      <c r="G10" s="101">
        <f>'[1]4'!E$230</f>
        <v>140</v>
      </c>
      <c r="H10" s="102">
        <f>'[1]4'!F$230</f>
        <v>502</v>
      </c>
      <c r="I10" s="101">
        <f>'[1]4'!G$230</f>
        <v>502</v>
      </c>
      <c r="J10" s="103">
        <f>'[1]4'!H$230</f>
        <v>502</v>
      </c>
      <c r="K10" s="101">
        <f>'[1]4'!P$230</f>
        <v>280</v>
      </c>
      <c r="L10" s="101">
        <f>'[1]4'!Y$230</f>
        <v>321</v>
      </c>
      <c r="M10" s="101">
        <f>'[1]4'!AA$230</f>
        <v>337.05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373</v>
      </c>
      <c r="F11" s="101">
        <f>'[1]4'!D$231</f>
        <v>287</v>
      </c>
      <c r="G11" s="101">
        <f>'[1]4'!E$231</f>
        <v>376</v>
      </c>
      <c r="H11" s="102">
        <f>'[1]4'!F$231</f>
        <v>773</v>
      </c>
      <c r="I11" s="101">
        <f>'[1]4'!G$231</f>
        <v>1215</v>
      </c>
      <c r="J11" s="103">
        <f>'[1]4'!H$231</f>
        <v>1215</v>
      </c>
      <c r="K11" s="101">
        <f>'[1]4'!P$231</f>
        <v>672</v>
      </c>
      <c r="L11" s="101">
        <f>'[1]4'!Y$231</f>
        <v>610</v>
      </c>
      <c r="M11" s="101">
        <f>'[1]4'!AA$231</f>
        <v>640.5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2668</v>
      </c>
      <c r="F12" s="101">
        <f>'[1]4'!D$232</f>
        <v>2969</v>
      </c>
      <c r="G12" s="101">
        <f>'[1]4'!E$232</f>
        <v>2868</v>
      </c>
      <c r="H12" s="102">
        <f>'[1]4'!F$232</f>
        <v>2300</v>
      </c>
      <c r="I12" s="101">
        <f>'[1]4'!G$232</f>
        <v>2751</v>
      </c>
      <c r="J12" s="103">
        <f>'[1]4'!H$232</f>
        <v>2751</v>
      </c>
      <c r="K12" s="101">
        <f>'[1]4'!P$232</f>
        <v>2497</v>
      </c>
      <c r="L12" s="101">
        <f>'[1]4'!Y$232</f>
        <v>2649</v>
      </c>
      <c r="M12" s="101">
        <f>'[1]4'!AA$232</f>
        <v>2781.4500000000003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0</v>
      </c>
      <c r="F13" s="101">
        <f>'[1]4'!D$233</f>
        <v>0</v>
      </c>
      <c r="G13" s="101">
        <f>'[1]4'!E$233</f>
        <v>0</v>
      </c>
      <c r="H13" s="102">
        <f>'[1]4'!F$233</f>
        <v>0</v>
      </c>
      <c r="I13" s="101">
        <f>'[1]4'!G$233</f>
        <v>0</v>
      </c>
      <c r="J13" s="103">
        <f>'[1]4'!H$233</f>
        <v>0</v>
      </c>
      <c r="K13" s="101">
        <f>'[1]4'!P$233</f>
        <v>0</v>
      </c>
      <c r="L13" s="101">
        <f>'[1]4'!Y$233</f>
        <v>0</v>
      </c>
      <c r="M13" s="101">
        <f>'[1]4'!AA$233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1919</v>
      </c>
      <c r="F14" s="101">
        <f>'[1]4'!D$234</f>
        <v>2703</v>
      </c>
      <c r="G14" s="101">
        <f>'[1]4'!E$234</f>
        <v>3461</v>
      </c>
      <c r="H14" s="102">
        <f>'[1]4'!F$234</f>
        <v>3017</v>
      </c>
      <c r="I14" s="101">
        <f>'[1]4'!G$234</f>
        <v>4886</v>
      </c>
      <c r="J14" s="103">
        <f>'[1]4'!H$234</f>
        <v>4886</v>
      </c>
      <c r="K14" s="101">
        <f>'[1]4'!P$234</f>
        <v>2305</v>
      </c>
      <c r="L14" s="101">
        <f>'[1]4'!Y$234</f>
        <v>1890</v>
      </c>
      <c r="M14" s="101">
        <f>'[1]4'!AA$234</f>
        <v>1984.5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4804</v>
      </c>
      <c r="F15" s="101">
        <f>'[1]4'!D$235</f>
        <v>3800</v>
      </c>
      <c r="G15" s="101">
        <f>'[1]4'!E$235</f>
        <v>4325</v>
      </c>
      <c r="H15" s="102">
        <f>'[1]4'!F$235</f>
        <v>5233</v>
      </c>
      <c r="I15" s="101">
        <f>'[1]4'!G$235</f>
        <v>3861</v>
      </c>
      <c r="J15" s="103">
        <f>'[1]4'!H$235</f>
        <v>3861</v>
      </c>
      <c r="K15" s="101">
        <f>'[1]4'!P$235</f>
        <v>535</v>
      </c>
      <c r="L15" s="101">
        <f>'[1]4'!Y$235</f>
        <v>573</v>
      </c>
      <c r="M15" s="101">
        <f>'[1]4'!AA$235</f>
        <v>601.65000000000009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36</v>
      </c>
      <c r="F16" s="101">
        <f>'[1]4'!D$236</f>
        <v>1869</v>
      </c>
      <c r="G16" s="101">
        <f>'[1]4'!E$236</f>
        <v>7263</v>
      </c>
      <c r="H16" s="102">
        <f>'[1]4'!F$236</f>
        <v>8065</v>
      </c>
      <c r="I16" s="101">
        <f>'[1]4'!G$236</f>
        <v>8364</v>
      </c>
      <c r="J16" s="103">
        <f>'[1]4'!H$236</f>
        <v>8364</v>
      </c>
      <c r="K16" s="101">
        <f>'[1]4'!P$236</f>
        <v>22061</v>
      </c>
      <c r="L16" s="101">
        <f>'[1]4'!Y$236</f>
        <v>4942</v>
      </c>
      <c r="M16" s="101">
        <f>'[1]4'!AA$236</f>
        <v>5189.1000000000004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1454</v>
      </c>
      <c r="F17" s="101">
        <f>'[1]4'!D$237</f>
        <v>24710</v>
      </c>
      <c r="G17" s="101">
        <f>'[1]4'!E$237</f>
        <v>22416</v>
      </c>
      <c r="H17" s="102">
        <f>'[1]4'!F$237</f>
        <v>38941</v>
      </c>
      <c r="I17" s="101">
        <f>'[1]4'!G$237</f>
        <v>31309</v>
      </c>
      <c r="J17" s="103">
        <f>'[1]4'!H$237</f>
        <v>29937</v>
      </c>
      <c r="K17" s="101">
        <f>'[1]4'!P$237</f>
        <v>2269</v>
      </c>
      <c r="L17" s="101">
        <f>'[1]4'!Y$237</f>
        <v>2045</v>
      </c>
      <c r="M17" s="101">
        <f>'[1]4'!AA$237</f>
        <v>2147.25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333</v>
      </c>
      <c r="F21" s="101">
        <f>'[1]4'!D$241</f>
        <v>2</v>
      </c>
      <c r="G21" s="101">
        <f>'[1]4'!E$241</f>
        <v>0</v>
      </c>
      <c r="H21" s="102">
        <f>'[1]4'!F$241</f>
        <v>106</v>
      </c>
      <c r="I21" s="101">
        <f>'[1]4'!G$241</f>
        <v>106</v>
      </c>
      <c r="J21" s="103">
        <f>'[1]4'!H$241</f>
        <v>106</v>
      </c>
      <c r="K21" s="101">
        <f>'[1]4'!P$241</f>
        <v>112</v>
      </c>
      <c r="L21" s="101">
        <f>'[1]4'!Y$241</f>
        <v>118</v>
      </c>
      <c r="M21" s="101">
        <f>'[1]4'!AA$241</f>
        <v>123.9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5862</v>
      </c>
      <c r="F22" s="101">
        <f>'[1]4'!D$242</f>
        <v>2408</v>
      </c>
      <c r="G22" s="101">
        <f>'[1]4'!E$242</f>
        <v>24748</v>
      </c>
      <c r="H22" s="102">
        <f>'[1]4'!F$242</f>
        <v>20319</v>
      </c>
      <c r="I22" s="101">
        <f>'[1]4'!G$242</f>
        <v>12850</v>
      </c>
      <c r="J22" s="103">
        <f>'[1]4'!H$242</f>
        <v>14340</v>
      </c>
      <c r="K22" s="101">
        <f>'[1]4'!P$242</f>
        <v>1984</v>
      </c>
      <c r="L22" s="101">
        <f>'[1]4'!Y$242</f>
        <v>1600</v>
      </c>
      <c r="M22" s="101">
        <f>'[1]4'!AA$242</f>
        <v>1680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2171</v>
      </c>
      <c r="F23" s="101">
        <f>'[1]4'!D$243</f>
        <v>1679</v>
      </c>
      <c r="G23" s="101">
        <f>'[1]4'!E$243</f>
        <v>27</v>
      </c>
      <c r="H23" s="102">
        <f>'[1]4'!F$243</f>
        <v>5000</v>
      </c>
      <c r="I23" s="101">
        <f>'[1]4'!G$243</f>
        <v>118</v>
      </c>
      <c r="J23" s="103">
        <f>'[1]4'!H$243</f>
        <v>60</v>
      </c>
      <c r="K23" s="101">
        <f>'[1]4'!P$243</f>
        <v>0</v>
      </c>
      <c r="L23" s="101">
        <f>'[1]4'!Y$243</f>
        <v>0</v>
      </c>
      <c r="M23" s="101">
        <f>'[1]4'!AA$243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0</v>
      </c>
      <c r="F24" s="101">
        <f>'[1]4'!D$244</f>
        <v>0</v>
      </c>
      <c r="G24" s="101">
        <f>'[1]4'!E$244</f>
        <v>0</v>
      </c>
      <c r="H24" s="102">
        <f>'[1]4'!F$244</f>
        <v>0</v>
      </c>
      <c r="I24" s="101">
        <f>'[1]4'!G$244</f>
        <v>60</v>
      </c>
      <c r="J24" s="103">
        <f>'[1]4'!H$244</f>
        <v>0</v>
      </c>
      <c r="K24" s="101">
        <f>'[1]4'!P$244</f>
        <v>0</v>
      </c>
      <c r="L24" s="101">
        <f>'[1]4'!Y$244</f>
        <v>0</v>
      </c>
      <c r="M24" s="101">
        <f>'[1]4'!AA$244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2286</v>
      </c>
      <c r="F25" s="101">
        <f>'[1]4'!D$245</f>
        <v>2964</v>
      </c>
      <c r="G25" s="101">
        <f>'[1]4'!E$245</f>
        <v>2962</v>
      </c>
      <c r="H25" s="102">
        <f>'[1]4'!F$245</f>
        <v>3163</v>
      </c>
      <c r="I25" s="101">
        <f>'[1]4'!G$245</f>
        <v>3137</v>
      </c>
      <c r="J25" s="103">
        <f>'[1]4'!H$245</f>
        <v>3137</v>
      </c>
      <c r="K25" s="101">
        <f>'[1]4'!P$245</f>
        <v>1</v>
      </c>
      <c r="L25" s="101">
        <f>'[1]4'!Y$245</f>
        <v>2</v>
      </c>
      <c r="M25" s="101">
        <f>'[1]4'!AA$245</f>
        <v>2.1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370</v>
      </c>
      <c r="F29" s="101">
        <f>'[1]4'!D$249</f>
        <v>552</v>
      </c>
      <c r="G29" s="101">
        <f>'[1]4'!E$249</f>
        <v>0</v>
      </c>
      <c r="H29" s="102">
        <f>'[1]4'!F$249</f>
        <v>0</v>
      </c>
      <c r="I29" s="101">
        <f>'[1]4'!G$249</f>
        <v>0</v>
      </c>
      <c r="J29" s="103">
        <f>'[1]4'!H$249</f>
        <v>0</v>
      </c>
      <c r="K29" s="101">
        <f>'[1]4'!P$249</f>
        <v>0</v>
      </c>
      <c r="L29" s="101">
        <f>'[1]4'!Y$249</f>
        <v>0</v>
      </c>
      <c r="M29" s="101">
        <f>'[1]4'!AA$249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7</v>
      </c>
      <c r="F30" s="101">
        <f>'[1]4'!D$250</f>
        <v>10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56</v>
      </c>
      <c r="F32" s="101">
        <f>'[1]4'!D$252</f>
        <v>28</v>
      </c>
      <c r="G32" s="101">
        <f>'[1]4'!E$252</f>
        <v>32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2</v>
      </c>
      <c r="F33" s="101">
        <f>'[1]4'!D$253</f>
        <v>1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0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64</v>
      </c>
      <c r="F37" s="101">
        <f>'[1]4'!D$257</f>
        <v>209</v>
      </c>
      <c r="G37" s="101">
        <f>'[1]4'!E$257</f>
        <v>394</v>
      </c>
      <c r="H37" s="102">
        <f>'[1]4'!F$257</f>
        <v>961</v>
      </c>
      <c r="I37" s="101">
        <f>'[1]4'!G$257</f>
        <v>972</v>
      </c>
      <c r="J37" s="103">
        <f>'[1]4'!H$257</f>
        <v>972</v>
      </c>
      <c r="K37" s="101">
        <f>'[1]4'!P$257</f>
        <v>671</v>
      </c>
      <c r="L37" s="101">
        <f>'[1]4'!Y$257</f>
        <v>735</v>
      </c>
      <c r="M37" s="101">
        <f>'[1]4'!AA$257</f>
        <v>771.75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1725</v>
      </c>
      <c r="F38" s="101">
        <f>'[1]4'!D$258</f>
        <v>2152</v>
      </c>
      <c r="G38" s="101">
        <f>'[1]4'!E$258</f>
        <v>1470</v>
      </c>
      <c r="H38" s="102">
        <f>'[1]4'!F$258</f>
        <v>2138</v>
      </c>
      <c r="I38" s="101">
        <f>'[1]4'!G$258</f>
        <v>2254</v>
      </c>
      <c r="J38" s="103">
        <f>'[1]4'!H$258</f>
        <v>2254</v>
      </c>
      <c r="K38" s="101">
        <f>'[1]4'!P$258</f>
        <v>2634</v>
      </c>
      <c r="L38" s="101">
        <f>'[1]4'!Y$258</f>
        <v>2208</v>
      </c>
      <c r="M38" s="101">
        <f>'[1]4'!AA$258</f>
        <v>2318.4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8370</v>
      </c>
      <c r="F39" s="101">
        <f>'[1]4'!D$259</f>
        <v>9568</v>
      </c>
      <c r="G39" s="101">
        <f>'[1]4'!E$259</f>
        <v>10136</v>
      </c>
      <c r="H39" s="102">
        <f>'[1]4'!F$259</f>
        <v>8574</v>
      </c>
      <c r="I39" s="101">
        <f>'[1]4'!G$259</f>
        <v>8861</v>
      </c>
      <c r="J39" s="103">
        <f>'[1]4'!H$259</f>
        <v>8861</v>
      </c>
      <c r="K39" s="101">
        <f>'[1]4'!P$259</f>
        <v>1557</v>
      </c>
      <c r="L39" s="101">
        <f>'[1]4'!Y$259</f>
        <v>1598</v>
      </c>
      <c r="M39" s="101">
        <f>'[1]4'!AA$259</f>
        <v>1677.9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7782</v>
      </c>
      <c r="F40" s="101">
        <f>'[1]4'!D$260</f>
        <v>8500</v>
      </c>
      <c r="G40" s="101">
        <f>'[1]4'!E$260</f>
        <v>7137</v>
      </c>
      <c r="H40" s="102">
        <f>'[1]4'!F$260</f>
        <v>7942</v>
      </c>
      <c r="I40" s="101">
        <f>'[1]4'!G$260</f>
        <v>9067</v>
      </c>
      <c r="J40" s="103">
        <f>'[1]4'!H$260</f>
        <v>9067</v>
      </c>
      <c r="K40" s="101">
        <f>'[1]4'!P$260</f>
        <v>835</v>
      </c>
      <c r="L40" s="101">
        <f>'[1]4'!Y$260</f>
        <v>878</v>
      </c>
      <c r="M40" s="101">
        <f>'[1]4'!AA$260</f>
        <v>921.90000000000009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135</v>
      </c>
      <c r="F41" s="101">
        <f>'[1]4'!D$261</f>
        <v>392</v>
      </c>
      <c r="G41" s="101">
        <f>'[1]4'!E$261</f>
        <v>527</v>
      </c>
      <c r="H41" s="102">
        <f>'[1]4'!F$261</f>
        <v>170</v>
      </c>
      <c r="I41" s="101">
        <f>'[1]4'!G$261</f>
        <v>2170</v>
      </c>
      <c r="J41" s="103">
        <f>'[1]4'!H$261</f>
        <v>2170</v>
      </c>
      <c r="K41" s="101">
        <f>'[1]4'!P$261</f>
        <v>150</v>
      </c>
      <c r="L41" s="101">
        <f>'[1]4'!Y$261</f>
        <v>160</v>
      </c>
      <c r="M41" s="101">
        <f>'[1]4'!AA$261</f>
        <v>168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10005</v>
      </c>
      <c r="F42" s="101">
        <f>'[1]4'!D$262</f>
        <v>11342</v>
      </c>
      <c r="G42" s="101">
        <f>'[1]4'!E$262</f>
        <v>16005</v>
      </c>
      <c r="H42" s="102">
        <f>'[1]4'!F$262</f>
        <v>13155</v>
      </c>
      <c r="I42" s="101">
        <f>'[1]4'!G$262</f>
        <v>15012</v>
      </c>
      <c r="J42" s="103">
        <f>'[1]4'!H$262</f>
        <v>15012</v>
      </c>
      <c r="K42" s="101">
        <f>'[1]4'!P$262</f>
        <v>13499</v>
      </c>
      <c r="L42" s="101">
        <f>'[1]4'!Y$262</f>
        <v>13800</v>
      </c>
      <c r="M42" s="101">
        <f>'[1]4'!AA$262</f>
        <v>14490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54</v>
      </c>
      <c r="F43" s="101">
        <f>'[1]4'!D$263</f>
        <v>148</v>
      </c>
      <c r="G43" s="101">
        <f>'[1]4'!E$263</f>
        <v>351</v>
      </c>
      <c r="H43" s="102">
        <f>'[1]4'!F$263</f>
        <v>802</v>
      </c>
      <c r="I43" s="101">
        <f>'[1]4'!G$263</f>
        <v>877</v>
      </c>
      <c r="J43" s="103">
        <f>'[1]4'!H$263</f>
        <v>877</v>
      </c>
      <c r="K43" s="101">
        <f>'[1]4'!P$263</f>
        <v>480</v>
      </c>
      <c r="L43" s="101">
        <f>'[1]4'!Y$263</f>
        <v>742</v>
      </c>
      <c r="M43" s="101">
        <f>'[1]4'!AA$263</f>
        <v>779.1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328</v>
      </c>
      <c r="F44" s="101">
        <f>'[1]4'!D$264</f>
        <v>222</v>
      </c>
      <c r="G44" s="101">
        <f>'[1]4'!E$264</f>
        <v>34</v>
      </c>
      <c r="H44" s="102">
        <f>'[1]4'!F$264</f>
        <v>37</v>
      </c>
      <c r="I44" s="101">
        <f>'[1]4'!G$264</f>
        <v>46</v>
      </c>
      <c r="J44" s="103">
        <f>'[1]4'!H$264</f>
        <v>46</v>
      </c>
      <c r="K44" s="101">
        <f>'[1]4'!P$264</f>
        <v>7</v>
      </c>
      <c r="L44" s="101">
        <f>'[1]4'!Y$264</f>
        <v>8</v>
      </c>
      <c r="M44" s="101">
        <f>'[1]4'!AA$264</f>
        <v>8.4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4392</v>
      </c>
      <c r="F45" s="101">
        <f>'[1]4'!D$265</f>
        <v>2040</v>
      </c>
      <c r="G45" s="101">
        <f>'[1]4'!E$265</f>
        <v>1960</v>
      </c>
      <c r="H45" s="102">
        <f>'[1]4'!F$265</f>
        <v>1000</v>
      </c>
      <c r="I45" s="101">
        <f>'[1]4'!G$265</f>
        <v>2103</v>
      </c>
      <c r="J45" s="103">
        <f>'[1]4'!H$265</f>
        <v>2103</v>
      </c>
      <c r="K45" s="101">
        <f>'[1]4'!P$265</f>
        <v>510</v>
      </c>
      <c r="L45" s="101">
        <f>'[1]4'!Y$265</f>
        <v>658</v>
      </c>
      <c r="M45" s="101">
        <f>'[1]4'!AA$265</f>
        <v>690.90000000000009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52</v>
      </c>
      <c r="F46" s="94">
        <f>'[1]4'!D$266</f>
        <v>17</v>
      </c>
      <c r="G46" s="94">
        <f>'[1]4'!E$266</f>
        <v>0</v>
      </c>
      <c r="H46" s="95">
        <f>'[1]4'!F$266</f>
        <v>0</v>
      </c>
      <c r="I46" s="94">
        <f>'[1]4'!G$266</f>
        <v>0</v>
      </c>
      <c r="J46" s="96">
        <f>'[1]4'!H$266</f>
        <v>0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0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892</v>
      </c>
      <c r="F51" s="74">
        <f t="shared" ref="F51:M51" si="7">F52+F59+F62+F63+F64+F72+F73</f>
        <v>16227</v>
      </c>
      <c r="G51" s="74">
        <f t="shared" si="7"/>
        <v>1063</v>
      </c>
      <c r="H51" s="75">
        <f t="shared" si="7"/>
        <v>1333</v>
      </c>
      <c r="I51" s="74">
        <f t="shared" si="7"/>
        <v>1704</v>
      </c>
      <c r="J51" s="76">
        <f t="shared" si="7"/>
        <v>1704</v>
      </c>
      <c r="K51" s="74">
        <f t="shared" si="7"/>
        <v>1045</v>
      </c>
      <c r="L51" s="74">
        <f t="shared" si="7"/>
        <v>1064</v>
      </c>
      <c r="M51" s="74">
        <f t="shared" si="7"/>
        <v>1117.2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21</v>
      </c>
      <c r="F52" s="88">
        <f t="shared" ref="F52:M52" si="9">F53+F56</f>
        <v>15035</v>
      </c>
      <c r="G52" s="88">
        <f t="shared" si="9"/>
        <v>16</v>
      </c>
      <c r="H52" s="89">
        <f t="shared" si="9"/>
        <v>13</v>
      </c>
      <c r="I52" s="88">
        <f t="shared" si="9"/>
        <v>39</v>
      </c>
      <c r="J52" s="90">
        <f t="shared" si="9"/>
        <v>39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21</v>
      </c>
      <c r="F53" s="94">
        <f t="shared" ref="F53:M53" si="11">SUM(F54:F55)</f>
        <v>35</v>
      </c>
      <c r="G53" s="94">
        <f t="shared" si="11"/>
        <v>16</v>
      </c>
      <c r="H53" s="95">
        <f t="shared" si="11"/>
        <v>13</v>
      </c>
      <c r="I53" s="94">
        <f t="shared" si="11"/>
        <v>39</v>
      </c>
      <c r="J53" s="96">
        <f t="shared" si="11"/>
        <v>39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21</v>
      </c>
      <c r="F55" s="94">
        <f>'[1]4'!D$274</f>
        <v>35</v>
      </c>
      <c r="G55" s="94">
        <f>'[1]4'!E$274</f>
        <v>16</v>
      </c>
      <c r="H55" s="95">
        <f>'[1]4'!F$274</f>
        <v>13</v>
      </c>
      <c r="I55" s="94">
        <f>'[1]4'!G$274</f>
        <v>39</v>
      </c>
      <c r="J55" s="96">
        <f>'[1]4'!H$274</f>
        <v>39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15000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15000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0</v>
      </c>
      <c r="F61" s="94">
        <f>'[1]4'!D$280</f>
        <v>0</v>
      </c>
      <c r="G61" s="94">
        <f>'[1]4'!E$280</f>
        <v>0</v>
      </c>
      <c r="H61" s="95">
        <f>'[1]4'!F$280</f>
        <v>0</v>
      </c>
      <c r="I61" s="94">
        <f>'[1]4'!G$280</f>
        <v>0</v>
      </c>
      <c r="J61" s="96">
        <f>'[1]4'!H$280</f>
        <v>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871</v>
      </c>
      <c r="F73" s="101">
        <f t="shared" ref="F73:M73" si="23">SUM(F74:F75)</f>
        <v>1192</v>
      </c>
      <c r="G73" s="101">
        <f t="shared" si="23"/>
        <v>1047</v>
      </c>
      <c r="H73" s="102">
        <f t="shared" si="23"/>
        <v>1320</v>
      </c>
      <c r="I73" s="101">
        <f t="shared" si="23"/>
        <v>1665</v>
      </c>
      <c r="J73" s="103">
        <f t="shared" si="23"/>
        <v>1665</v>
      </c>
      <c r="K73" s="101">
        <f t="shared" si="23"/>
        <v>1045</v>
      </c>
      <c r="L73" s="101">
        <f t="shared" si="23"/>
        <v>1064</v>
      </c>
      <c r="M73" s="101">
        <f t="shared" si="23"/>
        <v>1117.2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0</v>
      </c>
      <c r="F74" s="88">
        <f>'[1]4'!D$292</f>
        <v>0</v>
      </c>
      <c r="G74" s="88">
        <f>'[1]4'!E$292</f>
        <v>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871</v>
      </c>
      <c r="F75" s="94">
        <f>'[1]4'!D$293</f>
        <v>1192</v>
      </c>
      <c r="G75" s="94">
        <f>'[1]4'!E$293</f>
        <v>1047</v>
      </c>
      <c r="H75" s="95">
        <f>'[1]4'!F$293</f>
        <v>1320</v>
      </c>
      <c r="I75" s="94">
        <f>'[1]4'!G$293</f>
        <v>1665</v>
      </c>
      <c r="J75" s="96">
        <f>'[1]4'!H$293</f>
        <v>1665</v>
      </c>
      <c r="K75" s="94">
        <f>'[1]4'!P$293</f>
        <v>1045</v>
      </c>
      <c r="L75" s="94">
        <f>'[1]4'!Y$293</f>
        <v>1064</v>
      </c>
      <c r="M75" s="94">
        <f>'[1]4'!AA$293</f>
        <v>1117.2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1825</v>
      </c>
      <c r="F77" s="74">
        <f t="shared" ref="F77:M77" si="25">F78+F81+F84+F85+F86+F87+F88</f>
        <v>3003</v>
      </c>
      <c r="G77" s="74">
        <f t="shared" si="25"/>
        <v>13468</v>
      </c>
      <c r="H77" s="75">
        <f t="shared" si="25"/>
        <v>3189</v>
      </c>
      <c r="I77" s="74">
        <f t="shared" si="25"/>
        <v>6639</v>
      </c>
      <c r="J77" s="76">
        <f t="shared" si="25"/>
        <v>6639</v>
      </c>
      <c r="K77" s="74">
        <f t="shared" si="25"/>
        <v>1079</v>
      </c>
      <c r="L77" s="74">
        <f t="shared" si="25"/>
        <v>1137</v>
      </c>
      <c r="M77" s="74">
        <f t="shared" si="25"/>
        <v>1193.8500000000001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5</v>
      </c>
      <c r="G78" s="81">
        <f t="shared" si="27"/>
        <v>6881</v>
      </c>
      <c r="H78" s="82">
        <f t="shared" si="27"/>
        <v>697</v>
      </c>
      <c r="I78" s="81">
        <f t="shared" si="27"/>
        <v>697</v>
      </c>
      <c r="J78" s="83">
        <f t="shared" si="27"/>
        <v>697</v>
      </c>
      <c r="K78" s="81">
        <f t="shared" si="27"/>
        <v>0</v>
      </c>
      <c r="L78" s="81">
        <f t="shared" si="27"/>
        <v>120</v>
      </c>
      <c r="M78" s="81">
        <f t="shared" si="27"/>
        <v>126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6881</v>
      </c>
      <c r="H79" s="89">
        <f>'[1]4'!F$296</f>
        <v>697</v>
      </c>
      <c r="I79" s="88">
        <f>'[1]4'!G$296</f>
        <v>697</v>
      </c>
      <c r="J79" s="90">
        <f>'[1]4'!H$296</f>
        <v>697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5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120</v>
      </c>
      <c r="M80" s="94">
        <f>'[1]4'!AA$297</f>
        <v>126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1825</v>
      </c>
      <c r="F81" s="101">
        <f t="shared" ref="F81:M81" si="29">SUM(F82:F83)</f>
        <v>2985</v>
      </c>
      <c r="G81" s="101">
        <f t="shared" si="29"/>
        <v>6587</v>
      </c>
      <c r="H81" s="102">
        <f t="shared" si="29"/>
        <v>2492</v>
      </c>
      <c r="I81" s="101">
        <f t="shared" si="29"/>
        <v>5942</v>
      </c>
      <c r="J81" s="103">
        <f t="shared" si="29"/>
        <v>5942</v>
      </c>
      <c r="K81" s="101">
        <f t="shared" si="29"/>
        <v>1079</v>
      </c>
      <c r="L81" s="101">
        <f t="shared" si="29"/>
        <v>917</v>
      </c>
      <c r="M81" s="101">
        <f t="shared" si="29"/>
        <v>962.85000000000014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1234</v>
      </c>
      <c r="F82" s="88">
        <f>'[1]4'!D$299</f>
        <v>1721</v>
      </c>
      <c r="G82" s="88">
        <f>'[1]4'!E$299</f>
        <v>4428</v>
      </c>
      <c r="H82" s="89">
        <f>'[1]4'!F$299</f>
        <v>1000</v>
      </c>
      <c r="I82" s="88">
        <f>'[1]4'!G$299</f>
        <v>1000</v>
      </c>
      <c r="J82" s="90">
        <f>'[1]4'!H$299</f>
        <v>0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591</v>
      </c>
      <c r="F83" s="94">
        <f>'[1]4'!D$300</f>
        <v>1264</v>
      </c>
      <c r="G83" s="94">
        <f>'[1]4'!E$300</f>
        <v>2159</v>
      </c>
      <c r="H83" s="95">
        <f>'[1]4'!F$300</f>
        <v>1492</v>
      </c>
      <c r="I83" s="94">
        <f>'[1]4'!G$300</f>
        <v>4942</v>
      </c>
      <c r="J83" s="96">
        <f>'[1]4'!H$300</f>
        <v>5942</v>
      </c>
      <c r="K83" s="94">
        <f>'[1]4'!P$300</f>
        <v>1079</v>
      </c>
      <c r="L83" s="94">
        <f>'[1]4'!Y$300</f>
        <v>917</v>
      </c>
      <c r="M83" s="94">
        <f>'[1]4'!AA$300</f>
        <v>962.85000000000014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13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100</v>
      </c>
      <c r="M88" s="101">
        <f>'[1]4'!AA$305</f>
        <v>105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6</v>
      </c>
      <c r="F90" s="74">
        <f>'[1]4'!D$306</f>
        <v>0</v>
      </c>
      <c r="G90" s="74">
        <f>'[1]4'!E$306</f>
        <v>0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110761</v>
      </c>
      <c r="F92" s="28">
        <f t="shared" ref="F92:M92" si="30">F4+F51+F77+F90</f>
        <v>156363</v>
      </c>
      <c r="G92" s="28">
        <f t="shared" si="30"/>
        <v>184940</v>
      </c>
      <c r="H92" s="29">
        <f t="shared" si="30"/>
        <v>205990</v>
      </c>
      <c r="I92" s="28">
        <f t="shared" si="30"/>
        <v>197713</v>
      </c>
      <c r="J92" s="30">
        <f t="shared" si="30"/>
        <v>197713</v>
      </c>
      <c r="K92" s="28">
        <f t="shared" si="30"/>
        <v>120137</v>
      </c>
      <c r="L92" s="28">
        <f t="shared" si="30"/>
        <v>104801</v>
      </c>
      <c r="M92" s="28">
        <f t="shared" si="30"/>
        <v>110041.05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'[1]4'!$B$10)</f>
        <v>Table B.2b: Payments and estimates by economic classification: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149530</v>
      </c>
      <c r="F4" s="74">
        <f t="shared" ref="F4:M4" si="0">F5+F8+F47</f>
        <v>165134</v>
      </c>
      <c r="G4" s="74">
        <f t="shared" si="0"/>
        <v>193327</v>
      </c>
      <c r="H4" s="75">
        <f t="shared" si="0"/>
        <v>208720</v>
      </c>
      <c r="I4" s="74">
        <f t="shared" si="0"/>
        <v>204505</v>
      </c>
      <c r="J4" s="76">
        <f t="shared" si="0"/>
        <v>204505</v>
      </c>
      <c r="K4" s="74">
        <f t="shared" si="0"/>
        <v>277489</v>
      </c>
      <c r="L4" s="74">
        <f t="shared" si="0"/>
        <v>293108</v>
      </c>
      <c r="M4" s="74">
        <f t="shared" si="0"/>
        <v>307763.40000000002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59196</v>
      </c>
      <c r="F5" s="81">
        <f t="shared" ref="F5:M5" si="1">SUM(F6:F7)</f>
        <v>72739</v>
      </c>
      <c r="G5" s="81">
        <f t="shared" si="1"/>
        <v>77346</v>
      </c>
      <c r="H5" s="82">
        <f t="shared" si="1"/>
        <v>84016</v>
      </c>
      <c r="I5" s="81">
        <f t="shared" si="1"/>
        <v>81783</v>
      </c>
      <c r="J5" s="83">
        <f t="shared" si="1"/>
        <v>81783</v>
      </c>
      <c r="K5" s="81">
        <f t="shared" si="1"/>
        <v>122174</v>
      </c>
      <c r="L5" s="81">
        <f t="shared" si="1"/>
        <v>128325</v>
      </c>
      <c r="M5" s="81">
        <f t="shared" si="1"/>
        <v>134741.25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52391</v>
      </c>
      <c r="F6" s="88">
        <f>'[1]4'!D$376</f>
        <v>64708</v>
      </c>
      <c r="G6" s="88">
        <f>'[1]4'!E$376</f>
        <v>68582</v>
      </c>
      <c r="H6" s="89">
        <f>'[1]4'!F$376</f>
        <v>77260</v>
      </c>
      <c r="I6" s="88">
        <f>'[1]4'!G$376</f>
        <v>75230</v>
      </c>
      <c r="J6" s="90">
        <f>'[1]4'!H$376</f>
        <v>75230</v>
      </c>
      <c r="K6" s="88">
        <f>'[1]4'!P$376</f>
        <v>106819</v>
      </c>
      <c r="L6" s="88">
        <f>'[1]4'!Y$376</f>
        <v>111984</v>
      </c>
      <c r="M6" s="88">
        <f>'[1]4'!AA$376</f>
        <v>117583.20000000001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6805</v>
      </c>
      <c r="F7" s="94">
        <f>'[1]4'!D$377</f>
        <v>8031</v>
      </c>
      <c r="G7" s="94">
        <f>'[1]4'!E$377</f>
        <v>8764</v>
      </c>
      <c r="H7" s="95">
        <f>'[1]4'!F$377</f>
        <v>6756</v>
      </c>
      <c r="I7" s="94">
        <f>'[1]4'!G$377</f>
        <v>6553</v>
      </c>
      <c r="J7" s="96">
        <f>'[1]4'!H$377</f>
        <v>6553</v>
      </c>
      <c r="K7" s="94">
        <f>'[1]4'!P$377</f>
        <v>15355</v>
      </c>
      <c r="L7" s="94">
        <f>'[1]4'!Y$377</f>
        <v>16341</v>
      </c>
      <c r="M7" s="94">
        <f>'[1]4'!AA$377</f>
        <v>17158.05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90334</v>
      </c>
      <c r="F8" s="81">
        <f t="shared" si="2"/>
        <v>92395</v>
      </c>
      <c r="G8" s="81">
        <f t="shared" si="2"/>
        <v>115981</v>
      </c>
      <c r="H8" s="82">
        <f t="shared" si="2"/>
        <v>124704</v>
      </c>
      <c r="I8" s="81">
        <f t="shared" si="2"/>
        <v>122722</v>
      </c>
      <c r="J8" s="83">
        <f t="shared" si="2"/>
        <v>122722</v>
      </c>
      <c r="K8" s="81">
        <f t="shared" si="2"/>
        <v>155315</v>
      </c>
      <c r="L8" s="81">
        <f t="shared" si="2"/>
        <v>164783</v>
      </c>
      <c r="M8" s="81">
        <f t="shared" si="2"/>
        <v>173022.15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587</v>
      </c>
      <c r="F9" s="88">
        <f>'[1]4'!D$379</f>
        <v>594</v>
      </c>
      <c r="G9" s="88">
        <f>'[1]4'!E$379</f>
        <v>311</v>
      </c>
      <c r="H9" s="89">
        <f>'[1]4'!F$379</f>
        <v>742</v>
      </c>
      <c r="I9" s="88">
        <f>'[1]4'!G$379</f>
        <v>866</v>
      </c>
      <c r="J9" s="90">
        <f>'[1]4'!H$379</f>
        <v>866</v>
      </c>
      <c r="K9" s="88">
        <f>'[1]4'!P$379</f>
        <v>930</v>
      </c>
      <c r="L9" s="88">
        <f>'[1]4'!Y$379</f>
        <v>1774</v>
      </c>
      <c r="M9" s="88">
        <f>'[1]4'!AA$379</f>
        <v>1862.7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15185</v>
      </c>
      <c r="F10" s="101">
        <f>'[1]4'!D$380</f>
        <v>14950</v>
      </c>
      <c r="G10" s="101">
        <f>'[1]4'!E$380</f>
        <v>48611</v>
      </c>
      <c r="H10" s="102">
        <f>'[1]4'!F$380</f>
        <v>28944</v>
      </c>
      <c r="I10" s="101">
        <f>'[1]4'!G$380</f>
        <v>23256</v>
      </c>
      <c r="J10" s="103">
        <f>'[1]4'!H$380</f>
        <v>24971</v>
      </c>
      <c r="K10" s="101">
        <f>'[1]4'!P$380</f>
        <v>37925</v>
      </c>
      <c r="L10" s="101">
        <f>'[1]4'!Y$380</f>
        <v>39482</v>
      </c>
      <c r="M10" s="101">
        <f>'[1]4'!AA$380</f>
        <v>41456.1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457</v>
      </c>
      <c r="F11" s="101">
        <f>'[1]4'!D$381</f>
        <v>416</v>
      </c>
      <c r="G11" s="101">
        <f>'[1]4'!E$381</f>
        <v>632</v>
      </c>
      <c r="H11" s="102">
        <f>'[1]4'!F$381</f>
        <v>1298</v>
      </c>
      <c r="I11" s="101">
        <f>'[1]4'!G$381</f>
        <v>1561</v>
      </c>
      <c r="J11" s="103">
        <f>'[1]4'!H$381</f>
        <v>1561</v>
      </c>
      <c r="K11" s="101">
        <f>'[1]4'!P$381</f>
        <v>2332</v>
      </c>
      <c r="L11" s="101">
        <f>'[1]4'!Y$381</f>
        <v>2116</v>
      </c>
      <c r="M11" s="101">
        <f>'[1]4'!AA$381</f>
        <v>2221.8000000000002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0</v>
      </c>
      <c r="F12" s="101">
        <f>'[1]4'!D$382</f>
        <v>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287</v>
      </c>
      <c r="F13" s="101">
        <f>'[1]4'!D$383</f>
        <v>127</v>
      </c>
      <c r="G13" s="101">
        <f>'[1]4'!E$383</f>
        <v>77</v>
      </c>
      <c r="H13" s="102">
        <f>'[1]4'!F$383</f>
        <v>400</v>
      </c>
      <c r="I13" s="101">
        <f>'[1]4'!G$383</f>
        <v>400</v>
      </c>
      <c r="J13" s="103">
        <f>'[1]4'!H$383</f>
        <v>400</v>
      </c>
      <c r="K13" s="101">
        <f>'[1]4'!P$383</f>
        <v>702</v>
      </c>
      <c r="L13" s="101">
        <f>'[1]4'!Y$383</f>
        <v>748</v>
      </c>
      <c r="M13" s="101">
        <f>'[1]4'!AA$383</f>
        <v>785.4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2008</v>
      </c>
      <c r="F14" s="101">
        <f>'[1]4'!D$384</f>
        <v>2588</v>
      </c>
      <c r="G14" s="101">
        <f>'[1]4'!E$384</f>
        <v>6558</v>
      </c>
      <c r="H14" s="102">
        <f>'[1]4'!F$384</f>
        <v>7936</v>
      </c>
      <c r="I14" s="101">
        <f>'[1]4'!G$384</f>
        <v>6011</v>
      </c>
      <c r="J14" s="103">
        <f>'[1]4'!H$384</f>
        <v>6011</v>
      </c>
      <c r="K14" s="101">
        <f>'[1]4'!P$384</f>
        <v>6500</v>
      </c>
      <c r="L14" s="101">
        <f>'[1]4'!Y$384</f>
        <v>9629</v>
      </c>
      <c r="M14" s="101">
        <f>'[1]4'!AA$384</f>
        <v>10110.450000000001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3578</v>
      </c>
      <c r="F15" s="101">
        <f>'[1]4'!D$385</f>
        <v>5271</v>
      </c>
      <c r="G15" s="101">
        <f>'[1]4'!E$385</f>
        <v>5631</v>
      </c>
      <c r="H15" s="102">
        <f>'[1]4'!F$385</f>
        <v>5776</v>
      </c>
      <c r="I15" s="101">
        <f>'[1]4'!G$385</f>
        <v>5814</v>
      </c>
      <c r="J15" s="103">
        <f>'[1]4'!H$385</f>
        <v>5814</v>
      </c>
      <c r="K15" s="101">
        <f>'[1]4'!P$385</f>
        <v>11422</v>
      </c>
      <c r="L15" s="101">
        <f>'[1]4'!Y$385</f>
        <v>11541</v>
      </c>
      <c r="M15" s="101">
        <f>'[1]4'!AA$385</f>
        <v>12118.050000000001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7418</v>
      </c>
      <c r="F16" s="101">
        <f>'[1]4'!D$386</f>
        <v>11015</v>
      </c>
      <c r="G16" s="101">
        <f>'[1]4'!E$386</f>
        <v>9926</v>
      </c>
      <c r="H16" s="102">
        <f>'[1]4'!F$386</f>
        <v>17745</v>
      </c>
      <c r="I16" s="101">
        <f>'[1]4'!G$386</f>
        <v>17445</v>
      </c>
      <c r="J16" s="103">
        <f>'[1]4'!H$386</f>
        <v>17445</v>
      </c>
      <c r="K16" s="101">
        <f>'[1]4'!P$386</f>
        <v>27953</v>
      </c>
      <c r="L16" s="101">
        <f>'[1]4'!Y$386</f>
        <v>27531</v>
      </c>
      <c r="M16" s="101">
        <f>'[1]4'!AA$386</f>
        <v>28907.550000000003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12238</v>
      </c>
      <c r="F17" s="101">
        <f>'[1]4'!D$387</f>
        <v>14275</v>
      </c>
      <c r="G17" s="101">
        <f>'[1]4'!E$387</f>
        <v>2103</v>
      </c>
      <c r="H17" s="102">
        <f>'[1]4'!F$387</f>
        <v>8245</v>
      </c>
      <c r="I17" s="101">
        <f>'[1]4'!G$387</f>
        <v>15440</v>
      </c>
      <c r="J17" s="103">
        <f>'[1]4'!H$387</f>
        <v>4579</v>
      </c>
      <c r="K17" s="101">
        <f>'[1]4'!P$387</f>
        <v>815</v>
      </c>
      <c r="L17" s="101">
        <f>'[1]4'!Y$387</f>
        <v>870</v>
      </c>
      <c r="M17" s="101">
        <f>'[1]4'!AA$387</f>
        <v>913.5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9660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25</v>
      </c>
      <c r="F21" s="101">
        <f>'[1]4'!D$391</f>
        <v>72</v>
      </c>
      <c r="G21" s="101">
        <f>'[1]4'!E$391</f>
        <v>333</v>
      </c>
      <c r="H21" s="102">
        <f>'[1]4'!F$391</f>
        <v>205</v>
      </c>
      <c r="I21" s="101">
        <f>'[1]4'!G$391</f>
        <v>101</v>
      </c>
      <c r="J21" s="103">
        <f>'[1]4'!H$391</f>
        <v>101</v>
      </c>
      <c r="K21" s="101">
        <f>'[1]4'!P$391</f>
        <v>185</v>
      </c>
      <c r="L21" s="101">
        <f>'[1]4'!Y$391</f>
        <v>196</v>
      </c>
      <c r="M21" s="101">
        <f>'[1]4'!AA$391</f>
        <v>205.8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10204</v>
      </c>
      <c r="F22" s="101">
        <f>'[1]4'!D$392</f>
        <v>4574</v>
      </c>
      <c r="G22" s="101">
        <f>'[1]4'!E$392</f>
        <v>5618</v>
      </c>
      <c r="H22" s="102">
        <f>'[1]4'!F$392</f>
        <v>22209</v>
      </c>
      <c r="I22" s="101">
        <f>'[1]4'!G$392</f>
        <v>19535</v>
      </c>
      <c r="J22" s="103">
        <f>'[1]4'!H$392</f>
        <v>18237</v>
      </c>
      <c r="K22" s="101">
        <f>'[1]4'!P$392</f>
        <v>11518</v>
      </c>
      <c r="L22" s="101">
        <f>'[1]4'!Y$392</f>
        <v>14586</v>
      </c>
      <c r="M22" s="101">
        <f>'[1]4'!AA$392</f>
        <v>15315.3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5143</v>
      </c>
      <c r="F23" s="101">
        <f>'[1]4'!D$393</f>
        <v>4020</v>
      </c>
      <c r="G23" s="101">
        <f>'[1]4'!E$393</f>
        <v>1521</v>
      </c>
      <c r="H23" s="102">
        <f>'[1]4'!F$393</f>
        <v>580</v>
      </c>
      <c r="I23" s="101">
        <f>'[1]4'!G$393</f>
        <v>1072</v>
      </c>
      <c r="J23" s="103">
        <f>'[1]4'!H$393</f>
        <v>1072</v>
      </c>
      <c r="K23" s="101">
        <f>'[1]4'!P$393</f>
        <v>900</v>
      </c>
      <c r="L23" s="101">
        <f>'[1]4'!Y$393</f>
        <v>1014</v>
      </c>
      <c r="M23" s="101">
        <f>'[1]4'!AA$393</f>
        <v>1064.7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0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0</v>
      </c>
      <c r="H25" s="102">
        <f>'[1]4'!F$395</f>
        <v>2</v>
      </c>
      <c r="I25" s="101">
        <f>'[1]4'!G$395</f>
        <v>2</v>
      </c>
      <c r="J25" s="103">
        <f>'[1]4'!H$395</f>
        <v>786</v>
      </c>
      <c r="K25" s="101">
        <f>'[1]4'!P$395</f>
        <v>3334</v>
      </c>
      <c r="L25" s="101">
        <f>'[1]4'!Y$395</f>
        <v>3514</v>
      </c>
      <c r="M25" s="101">
        <f>'[1]4'!AA$395</f>
        <v>3689.7000000000003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526</v>
      </c>
      <c r="F29" s="101">
        <f>'[1]4'!D$399</f>
        <v>381</v>
      </c>
      <c r="G29" s="101">
        <f>'[1]4'!E$399</f>
        <v>0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176</v>
      </c>
      <c r="F32" s="101">
        <f>'[1]4'!D$402</f>
        <v>28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31</v>
      </c>
      <c r="F33" s="101">
        <f>'[1]4'!D$403</f>
        <v>10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165</v>
      </c>
      <c r="F37" s="101">
        <f>'[1]4'!D$407</f>
        <v>144</v>
      </c>
      <c r="G37" s="101">
        <f>'[1]4'!E$407</f>
        <v>1022</v>
      </c>
      <c r="H37" s="102">
        <f>'[1]4'!F$407</f>
        <v>991</v>
      </c>
      <c r="I37" s="101">
        <f>'[1]4'!G$407</f>
        <v>951</v>
      </c>
      <c r="J37" s="103">
        <f>'[1]4'!H$407</f>
        <v>951</v>
      </c>
      <c r="K37" s="101">
        <f>'[1]4'!P$407</f>
        <v>724</v>
      </c>
      <c r="L37" s="101">
        <f>'[1]4'!Y$407</f>
        <v>1218</v>
      </c>
      <c r="M37" s="101">
        <f>'[1]4'!AA$407</f>
        <v>1278.9000000000001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3996</v>
      </c>
      <c r="F38" s="101">
        <f>'[1]4'!D$408</f>
        <v>3000</v>
      </c>
      <c r="G38" s="101">
        <f>'[1]4'!E$408</f>
        <v>4167</v>
      </c>
      <c r="H38" s="102">
        <f>'[1]4'!F$408</f>
        <v>2250</v>
      </c>
      <c r="I38" s="101">
        <f>'[1]4'!G$408</f>
        <v>2386</v>
      </c>
      <c r="J38" s="103">
        <f>'[1]4'!H$408</f>
        <v>2476</v>
      </c>
      <c r="K38" s="101">
        <f>'[1]4'!P$408</f>
        <v>2683</v>
      </c>
      <c r="L38" s="101">
        <f>'[1]4'!Y$408</f>
        <v>2987</v>
      </c>
      <c r="M38" s="101">
        <f>'[1]4'!AA$408</f>
        <v>3136.35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5118</v>
      </c>
      <c r="F39" s="101">
        <f>'[1]4'!D$409</f>
        <v>1523</v>
      </c>
      <c r="G39" s="101">
        <f>'[1]4'!E$409</f>
        <v>1320</v>
      </c>
      <c r="H39" s="102">
        <f>'[1]4'!F$409</f>
        <v>1576</v>
      </c>
      <c r="I39" s="101">
        <f>'[1]4'!G$409</f>
        <v>1670</v>
      </c>
      <c r="J39" s="103">
        <f>'[1]4'!H$409</f>
        <v>1670</v>
      </c>
      <c r="K39" s="101">
        <f>'[1]4'!P$409</f>
        <v>9334</v>
      </c>
      <c r="L39" s="101">
        <f>'[1]4'!Y$409</f>
        <v>9575</v>
      </c>
      <c r="M39" s="101">
        <f>'[1]4'!AA$409</f>
        <v>10053.75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3655</v>
      </c>
      <c r="F40" s="101">
        <f>'[1]4'!D$410</f>
        <v>6947</v>
      </c>
      <c r="G40" s="101">
        <f>'[1]4'!E$410</f>
        <v>3525</v>
      </c>
      <c r="H40" s="102">
        <f>'[1]4'!F$410</f>
        <v>3201</v>
      </c>
      <c r="I40" s="101">
        <f>'[1]4'!G$410</f>
        <v>2691</v>
      </c>
      <c r="J40" s="103">
        <f>'[1]4'!H$410</f>
        <v>2601</v>
      </c>
      <c r="K40" s="101">
        <f>'[1]4'!P$410</f>
        <v>8764</v>
      </c>
      <c r="L40" s="101">
        <f>'[1]4'!Y$410</f>
        <v>9285</v>
      </c>
      <c r="M40" s="101">
        <f>'[1]4'!AA$410</f>
        <v>9749.25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2080</v>
      </c>
      <c r="F41" s="101">
        <f>'[1]4'!D$411</f>
        <v>2546</v>
      </c>
      <c r="G41" s="101">
        <f>'[1]4'!E$411</f>
        <v>4385</v>
      </c>
      <c r="H41" s="102">
        <f>'[1]4'!F$411</f>
        <v>3055</v>
      </c>
      <c r="I41" s="101">
        <f>'[1]4'!G$411</f>
        <v>2214</v>
      </c>
      <c r="J41" s="103">
        <f>'[1]4'!H$411</f>
        <v>2214</v>
      </c>
      <c r="K41" s="101">
        <f>'[1]4'!P$411</f>
        <v>2138</v>
      </c>
      <c r="L41" s="101">
        <f>'[1]4'!Y$411</f>
        <v>2435</v>
      </c>
      <c r="M41" s="101">
        <f>'[1]4'!AA$411</f>
        <v>2556.75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10768</v>
      </c>
      <c r="F42" s="101">
        <f>'[1]4'!D$412</f>
        <v>10384</v>
      </c>
      <c r="G42" s="101">
        <f>'[1]4'!E$412</f>
        <v>10683</v>
      </c>
      <c r="H42" s="102">
        <f>'[1]4'!F$412</f>
        <v>13351</v>
      </c>
      <c r="I42" s="101">
        <f>'[1]4'!G$412</f>
        <v>14056</v>
      </c>
      <c r="J42" s="103">
        <f>'[1]4'!H$412</f>
        <v>14056</v>
      </c>
      <c r="K42" s="101">
        <f>'[1]4'!P$412</f>
        <v>18451</v>
      </c>
      <c r="L42" s="101">
        <f>'[1]4'!Y$412</f>
        <v>18603</v>
      </c>
      <c r="M42" s="101">
        <f>'[1]4'!AA$412</f>
        <v>19533.150000000001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764</v>
      </c>
      <c r="F43" s="101">
        <f>'[1]4'!D$413</f>
        <v>1261</v>
      </c>
      <c r="G43" s="101">
        <f>'[1]4'!E$413</f>
        <v>2756</v>
      </c>
      <c r="H43" s="102">
        <f>'[1]4'!F$413</f>
        <v>5198</v>
      </c>
      <c r="I43" s="101">
        <f>'[1]4'!G$413</f>
        <v>4348</v>
      </c>
      <c r="J43" s="103">
        <f>'[1]4'!H$413</f>
        <v>4348</v>
      </c>
      <c r="K43" s="101">
        <f>'[1]4'!P$413</f>
        <v>6297</v>
      </c>
      <c r="L43" s="101">
        <f>'[1]4'!Y$413</f>
        <v>5914</v>
      </c>
      <c r="M43" s="101">
        <f>'[1]4'!AA$413</f>
        <v>6209.7000000000007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885</v>
      </c>
      <c r="F44" s="101">
        <f>'[1]4'!D$414</f>
        <v>769</v>
      </c>
      <c r="G44" s="101">
        <f>'[1]4'!E$414</f>
        <v>65</v>
      </c>
      <c r="H44" s="102">
        <f>'[1]4'!F$414</f>
        <v>40</v>
      </c>
      <c r="I44" s="101">
        <f>'[1]4'!G$414</f>
        <v>40</v>
      </c>
      <c r="J44" s="103">
        <f>'[1]4'!H$414</f>
        <v>40</v>
      </c>
      <c r="K44" s="101">
        <f>'[1]4'!P$414</f>
        <v>49</v>
      </c>
      <c r="L44" s="101">
        <f>'[1]4'!Y$414</f>
        <v>36</v>
      </c>
      <c r="M44" s="101">
        <f>'[1]4'!AA$414</f>
        <v>37.799999999999997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5040</v>
      </c>
      <c r="F45" s="101">
        <f>'[1]4'!D$415</f>
        <v>7454</v>
      </c>
      <c r="G45" s="101">
        <f>'[1]4'!E$415</f>
        <v>6718</v>
      </c>
      <c r="H45" s="102">
        <f>'[1]4'!F$415</f>
        <v>960</v>
      </c>
      <c r="I45" s="101">
        <f>'[1]4'!G$415</f>
        <v>1759</v>
      </c>
      <c r="J45" s="103">
        <f>'[1]4'!H$415</f>
        <v>2863</v>
      </c>
      <c r="K45" s="101">
        <f>'[1]4'!P$415</f>
        <v>2359</v>
      </c>
      <c r="L45" s="101">
        <f>'[1]4'!Y$415</f>
        <v>1729</v>
      </c>
      <c r="M45" s="101">
        <f>'[1]4'!AA$415</f>
        <v>1815.45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0</v>
      </c>
      <c r="F46" s="94">
        <f>'[1]4'!D$416</f>
        <v>46</v>
      </c>
      <c r="G46" s="94">
        <f>'[1]4'!E$416</f>
        <v>19</v>
      </c>
      <c r="H46" s="95">
        <f>'[1]4'!F$416</f>
        <v>0</v>
      </c>
      <c r="I46" s="94">
        <f>'[1]4'!G$416</f>
        <v>1104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0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19076</v>
      </c>
      <c r="F51" s="74">
        <f t="shared" si="4"/>
        <v>27059</v>
      </c>
      <c r="G51" s="74">
        <f t="shared" si="4"/>
        <v>25291</v>
      </c>
      <c r="H51" s="75">
        <f t="shared" si="4"/>
        <v>20650</v>
      </c>
      <c r="I51" s="74">
        <f t="shared" si="4"/>
        <v>27691</v>
      </c>
      <c r="J51" s="76">
        <f t="shared" si="4"/>
        <v>27691</v>
      </c>
      <c r="K51" s="74">
        <f t="shared" si="4"/>
        <v>53</v>
      </c>
      <c r="L51" s="74">
        <f t="shared" si="4"/>
        <v>57</v>
      </c>
      <c r="M51" s="74">
        <f t="shared" si="4"/>
        <v>59.85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50</v>
      </c>
      <c r="L52" s="88">
        <f t="shared" si="5"/>
        <v>54</v>
      </c>
      <c r="M52" s="88">
        <f t="shared" si="5"/>
        <v>56.7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50</v>
      </c>
      <c r="L53" s="94">
        <f t="shared" si="6"/>
        <v>54</v>
      </c>
      <c r="M53" s="94">
        <f t="shared" si="6"/>
        <v>56.7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50</v>
      </c>
      <c r="L55" s="94">
        <f>'[1]4'!Y$424</f>
        <v>54</v>
      </c>
      <c r="M55" s="94">
        <f>'[1]4'!AA$424</f>
        <v>56.7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0</v>
      </c>
      <c r="I61" s="94">
        <f>'[1]4'!G$430</f>
        <v>0</v>
      </c>
      <c r="J61" s="96">
        <f>'[1]4'!H$430</f>
        <v>0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12000</v>
      </c>
      <c r="F72" s="101">
        <f>'[1]4'!D$440</f>
        <v>8030</v>
      </c>
      <c r="G72" s="101">
        <f>'[1]4'!E$440</f>
        <v>0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7076</v>
      </c>
      <c r="F73" s="101">
        <f t="shared" si="12"/>
        <v>19029</v>
      </c>
      <c r="G73" s="101">
        <f t="shared" si="12"/>
        <v>25291</v>
      </c>
      <c r="H73" s="102">
        <f t="shared" si="12"/>
        <v>20650</v>
      </c>
      <c r="I73" s="101">
        <f t="shared" si="12"/>
        <v>27691</v>
      </c>
      <c r="J73" s="103">
        <f t="shared" si="12"/>
        <v>27691</v>
      </c>
      <c r="K73" s="101">
        <f t="shared" si="12"/>
        <v>3</v>
      </c>
      <c r="L73" s="101">
        <f t="shared" si="12"/>
        <v>3</v>
      </c>
      <c r="M73" s="101">
        <f t="shared" si="12"/>
        <v>3.1500000000000004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0</v>
      </c>
      <c r="G74" s="88">
        <f>'[1]4'!E$442</f>
        <v>150</v>
      </c>
      <c r="H74" s="89">
        <f>'[1]4'!F$442</f>
        <v>3</v>
      </c>
      <c r="I74" s="88">
        <f>'[1]4'!G$442</f>
        <v>3</v>
      </c>
      <c r="J74" s="90">
        <f>'[1]4'!H$442</f>
        <v>0</v>
      </c>
      <c r="K74" s="88">
        <f>'[1]4'!P$442</f>
        <v>3</v>
      </c>
      <c r="L74" s="88">
        <f>'[1]4'!Y$442</f>
        <v>3</v>
      </c>
      <c r="M74" s="88">
        <f>'[1]4'!AA$442</f>
        <v>3.1500000000000004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7076</v>
      </c>
      <c r="F75" s="94">
        <f>'[1]4'!D$443</f>
        <v>19029</v>
      </c>
      <c r="G75" s="94">
        <f>'[1]4'!E$443</f>
        <v>25141</v>
      </c>
      <c r="H75" s="95">
        <f>'[1]4'!F$443</f>
        <v>20647</v>
      </c>
      <c r="I75" s="94">
        <f>'[1]4'!G$443</f>
        <v>27688</v>
      </c>
      <c r="J75" s="96">
        <f>'[1]4'!H$443</f>
        <v>27691</v>
      </c>
      <c r="K75" s="94">
        <f>'[1]4'!P$443</f>
        <v>0</v>
      </c>
      <c r="L75" s="94">
        <f>'[1]4'!Y$443</f>
        <v>0</v>
      </c>
      <c r="M75" s="94">
        <f>'[1]4'!AA$443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1072</v>
      </c>
      <c r="F77" s="74">
        <f t="shared" si="13"/>
        <v>10076</v>
      </c>
      <c r="G77" s="74">
        <f t="shared" si="13"/>
        <v>7223</v>
      </c>
      <c r="H77" s="75">
        <f t="shared" si="13"/>
        <v>16410</v>
      </c>
      <c r="I77" s="74">
        <f t="shared" si="13"/>
        <v>16815</v>
      </c>
      <c r="J77" s="76">
        <f t="shared" si="13"/>
        <v>16815</v>
      </c>
      <c r="K77" s="74">
        <f t="shared" si="13"/>
        <v>19906</v>
      </c>
      <c r="L77" s="74">
        <f t="shared" si="13"/>
        <v>21052</v>
      </c>
      <c r="M77" s="74">
        <f t="shared" si="13"/>
        <v>22104.600000000002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2000</v>
      </c>
      <c r="H78" s="82">
        <f t="shared" si="14"/>
        <v>15000</v>
      </c>
      <c r="I78" s="81">
        <f t="shared" si="14"/>
        <v>15000</v>
      </c>
      <c r="J78" s="83">
        <f t="shared" si="14"/>
        <v>15000</v>
      </c>
      <c r="K78" s="81">
        <f t="shared" si="14"/>
        <v>16417</v>
      </c>
      <c r="L78" s="81">
        <f t="shared" si="14"/>
        <v>17308</v>
      </c>
      <c r="M78" s="81">
        <f t="shared" si="14"/>
        <v>18173.400000000001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2000</v>
      </c>
      <c r="H79" s="89">
        <f>'[1]4'!F$446</f>
        <v>15000</v>
      </c>
      <c r="I79" s="88">
        <f>'[1]4'!G$446</f>
        <v>15000</v>
      </c>
      <c r="J79" s="90">
        <f>'[1]4'!H$446</f>
        <v>15000</v>
      </c>
      <c r="K79" s="88">
        <f>'[1]4'!P$446</f>
        <v>15690</v>
      </c>
      <c r="L79" s="88">
        <f>'[1]4'!Y$446</f>
        <v>16522</v>
      </c>
      <c r="M79" s="88">
        <f>'[1]4'!AA$446</f>
        <v>17348.100000000002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727</v>
      </c>
      <c r="L80" s="94">
        <f>'[1]4'!Y$447</f>
        <v>786</v>
      </c>
      <c r="M80" s="94">
        <f>'[1]4'!AA$447</f>
        <v>825.30000000000007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1072</v>
      </c>
      <c r="F81" s="101">
        <f t="shared" si="15"/>
        <v>3052</v>
      </c>
      <c r="G81" s="101">
        <f t="shared" si="15"/>
        <v>5223</v>
      </c>
      <c r="H81" s="102">
        <f t="shared" si="15"/>
        <v>1350</v>
      </c>
      <c r="I81" s="101">
        <f t="shared" si="15"/>
        <v>1755</v>
      </c>
      <c r="J81" s="103">
        <f t="shared" si="15"/>
        <v>1735</v>
      </c>
      <c r="K81" s="101">
        <f t="shared" si="15"/>
        <v>3227</v>
      </c>
      <c r="L81" s="101">
        <f t="shared" si="15"/>
        <v>3429</v>
      </c>
      <c r="M81" s="101">
        <f t="shared" si="15"/>
        <v>3600.45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1500</v>
      </c>
      <c r="L82" s="88">
        <f>'[1]4'!Y$449</f>
        <v>1580</v>
      </c>
      <c r="M82" s="88">
        <f>'[1]4'!AA$449</f>
        <v>1659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1072</v>
      </c>
      <c r="F83" s="94">
        <f>'[1]4'!D$450</f>
        <v>3052</v>
      </c>
      <c r="G83" s="94">
        <f>'[1]4'!E$450</f>
        <v>5223</v>
      </c>
      <c r="H83" s="95">
        <f>'[1]4'!F$450</f>
        <v>1350</v>
      </c>
      <c r="I83" s="94">
        <f>'[1]4'!G$450</f>
        <v>1755</v>
      </c>
      <c r="J83" s="96">
        <f>'[1]4'!H$450</f>
        <v>1735</v>
      </c>
      <c r="K83" s="94">
        <f>'[1]4'!P$450</f>
        <v>1727</v>
      </c>
      <c r="L83" s="94">
        <f>'[1]4'!Y$450</f>
        <v>1849</v>
      </c>
      <c r="M83" s="94">
        <f>'[1]4'!AA$450</f>
        <v>1941.45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20</v>
      </c>
      <c r="K84" s="101">
        <f>'[1]4'!P$451</f>
        <v>200</v>
      </c>
      <c r="L84" s="101">
        <f>'[1]4'!Y$451</f>
        <v>250</v>
      </c>
      <c r="M84" s="101">
        <f>'[1]4'!AA$451</f>
        <v>262.5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7018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6</v>
      </c>
      <c r="G88" s="101">
        <f>'[1]4'!E$455</f>
        <v>0</v>
      </c>
      <c r="H88" s="102">
        <f>'[1]4'!F$455</f>
        <v>60</v>
      </c>
      <c r="I88" s="101">
        <f>'[1]4'!G$455</f>
        <v>60</v>
      </c>
      <c r="J88" s="103">
        <f>'[1]4'!H$455</f>
        <v>60</v>
      </c>
      <c r="K88" s="101">
        <f>'[1]4'!P$455</f>
        <v>62</v>
      </c>
      <c r="L88" s="101">
        <f>'[1]4'!Y$455</f>
        <v>65</v>
      </c>
      <c r="M88" s="101">
        <f>'[1]4'!AA$455</f>
        <v>68.25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1</v>
      </c>
      <c r="F90" s="74">
        <f>'[1]4'!D$456</f>
        <v>28</v>
      </c>
      <c r="G90" s="74">
        <f>'[1]4'!E$456</f>
        <v>12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169679</v>
      </c>
      <c r="F92" s="28">
        <f t="shared" ref="F92:M92" si="16">F4+F51+F77+F90</f>
        <v>202297</v>
      </c>
      <c r="G92" s="28">
        <f t="shared" si="16"/>
        <v>225853</v>
      </c>
      <c r="H92" s="29">
        <f t="shared" si="16"/>
        <v>245780</v>
      </c>
      <c r="I92" s="28">
        <f t="shared" si="16"/>
        <v>249011</v>
      </c>
      <c r="J92" s="30">
        <f t="shared" si="16"/>
        <v>249011</v>
      </c>
      <c r="K92" s="28">
        <f t="shared" si="16"/>
        <v>297448</v>
      </c>
      <c r="L92" s="28">
        <f t="shared" si="16"/>
        <v>314217</v>
      </c>
      <c r="M92" s="28">
        <f t="shared" si="16"/>
        <v>329927.84999999998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PROPER('[1]4'!$B$11)</f>
        <v>Table B.2c: Payments and estimates by economic classification: Policy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192267</v>
      </c>
      <c r="F4" s="74">
        <f t="shared" ref="F4:M4" si="0">F5+F8+F47</f>
        <v>268693</v>
      </c>
      <c r="G4" s="74">
        <f t="shared" si="0"/>
        <v>241847</v>
      </c>
      <c r="H4" s="75">
        <f t="shared" si="0"/>
        <v>234945</v>
      </c>
      <c r="I4" s="74">
        <f t="shared" si="0"/>
        <v>223012</v>
      </c>
      <c r="J4" s="76">
        <f t="shared" si="0"/>
        <v>223012</v>
      </c>
      <c r="K4" s="74">
        <f t="shared" si="0"/>
        <v>246985</v>
      </c>
      <c r="L4" s="74">
        <f t="shared" si="0"/>
        <v>249692</v>
      </c>
      <c r="M4" s="74">
        <f t="shared" si="0"/>
        <v>264480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62655</v>
      </c>
      <c r="F5" s="81">
        <f t="shared" ref="F5:M5" si="1">SUM(F6:F7)</f>
        <v>103370</v>
      </c>
      <c r="G5" s="81">
        <f t="shared" si="1"/>
        <v>72776</v>
      </c>
      <c r="H5" s="82">
        <f t="shared" si="1"/>
        <v>91443</v>
      </c>
      <c r="I5" s="81">
        <f t="shared" si="1"/>
        <v>56874</v>
      </c>
      <c r="J5" s="83">
        <f t="shared" si="1"/>
        <v>56874</v>
      </c>
      <c r="K5" s="81">
        <f t="shared" si="1"/>
        <v>76807</v>
      </c>
      <c r="L5" s="81">
        <f t="shared" si="1"/>
        <v>79107</v>
      </c>
      <c r="M5" s="81">
        <f t="shared" si="1"/>
        <v>83062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58201</v>
      </c>
      <c r="F6" s="88">
        <f>'[1]4'!D$526</f>
        <v>98852</v>
      </c>
      <c r="G6" s="88">
        <f>'[1]4'!E$526</f>
        <v>67631</v>
      </c>
      <c r="H6" s="89">
        <f>'[1]4'!F$526</f>
        <v>86110</v>
      </c>
      <c r="I6" s="88">
        <f>'[1]4'!G$526</f>
        <v>55291</v>
      </c>
      <c r="J6" s="90">
        <f>'[1]4'!H$526</f>
        <v>55291</v>
      </c>
      <c r="K6" s="88">
        <f>'[1]4'!P$526</f>
        <v>66322</v>
      </c>
      <c r="L6" s="88">
        <f>'[1]4'!Y$526</f>
        <v>70617</v>
      </c>
      <c r="M6" s="88">
        <f>'[1]4'!AA$526</f>
        <v>74147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4454</v>
      </c>
      <c r="F7" s="94">
        <f>'[1]4'!D$527</f>
        <v>4518</v>
      </c>
      <c r="G7" s="94">
        <f>'[1]4'!E$527</f>
        <v>5145</v>
      </c>
      <c r="H7" s="95">
        <f>'[1]4'!F$527</f>
        <v>5333</v>
      </c>
      <c r="I7" s="94">
        <f>'[1]4'!G$527</f>
        <v>1583</v>
      </c>
      <c r="J7" s="96">
        <f>'[1]4'!H$527</f>
        <v>1583</v>
      </c>
      <c r="K7" s="94">
        <f>'[1]4'!P$527</f>
        <v>10485</v>
      </c>
      <c r="L7" s="94">
        <f>'[1]4'!Y$527</f>
        <v>8490</v>
      </c>
      <c r="M7" s="94">
        <f>'[1]4'!AA$527</f>
        <v>8915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129612</v>
      </c>
      <c r="F8" s="81">
        <f t="shared" si="2"/>
        <v>165323</v>
      </c>
      <c r="G8" s="81">
        <f t="shared" si="2"/>
        <v>169071</v>
      </c>
      <c r="H8" s="82">
        <f t="shared" si="2"/>
        <v>143502</v>
      </c>
      <c r="I8" s="81">
        <f t="shared" si="2"/>
        <v>166138</v>
      </c>
      <c r="J8" s="83">
        <f t="shared" si="2"/>
        <v>166138</v>
      </c>
      <c r="K8" s="81">
        <f t="shared" si="2"/>
        <v>170178</v>
      </c>
      <c r="L8" s="81">
        <f t="shared" si="2"/>
        <v>170585</v>
      </c>
      <c r="M8" s="81">
        <f t="shared" si="2"/>
        <v>181418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462</v>
      </c>
      <c r="F9" s="88">
        <f>'[1]4'!D$529</f>
        <v>983</v>
      </c>
      <c r="G9" s="88">
        <f>'[1]4'!E$529</f>
        <v>572</v>
      </c>
      <c r="H9" s="89">
        <f>'[1]4'!F$529</f>
        <v>1513</v>
      </c>
      <c r="I9" s="88">
        <f>'[1]4'!G$529</f>
        <v>1348</v>
      </c>
      <c r="J9" s="90">
        <f>'[1]4'!H$529</f>
        <v>1348</v>
      </c>
      <c r="K9" s="88">
        <f>'[1]4'!P$529</f>
        <v>14081</v>
      </c>
      <c r="L9" s="88">
        <f>'[1]4'!Y$529</f>
        <v>13344</v>
      </c>
      <c r="M9" s="88">
        <f>'[1]4'!AA$529</f>
        <v>14008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4213</v>
      </c>
      <c r="F10" s="101">
        <f>'[1]4'!D$530</f>
        <v>1670</v>
      </c>
      <c r="G10" s="101">
        <f>'[1]4'!E$530</f>
        <v>11917</v>
      </c>
      <c r="H10" s="102">
        <f>'[1]4'!F$530</f>
        <v>2968</v>
      </c>
      <c r="I10" s="101">
        <f>'[1]4'!G$530</f>
        <v>5688</v>
      </c>
      <c r="J10" s="103">
        <f>'[1]4'!H$530</f>
        <v>5688</v>
      </c>
      <c r="K10" s="101">
        <f>'[1]4'!P$530</f>
        <v>5382</v>
      </c>
      <c r="L10" s="101">
        <f>'[1]4'!Y$530</f>
        <v>5772</v>
      </c>
      <c r="M10" s="101">
        <f>'[1]4'!AA$530</f>
        <v>6061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182</v>
      </c>
      <c r="F11" s="101">
        <f>'[1]4'!D$531</f>
        <v>91</v>
      </c>
      <c r="G11" s="101">
        <f>'[1]4'!E$531</f>
        <v>116</v>
      </c>
      <c r="H11" s="102">
        <f>'[1]4'!F$531</f>
        <v>14849</v>
      </c>
      <c r="I11" s="101">
        <f>'[1]4'!G$531</f>
        <v>3717</v>
      </c>
      <c r="J11" s="103">
        <f>'[1]4'!H$531</f>
        <v>3717</v>
      </c>
      <c r="K11" s="101">
        <f>'[1]4'!P$531</f>
        <v>1490</v>
      </c>
      <c r="L11" s="101">
        <f>'[1]4'!Y$531</f>
        <v>820</v>
      </c>
      <c r="M11" s="101">
        <f>'[1]4'!AA$531</f>
        <v>861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1909</v>
      </c>
      <c r="F12" s="101">
        <f>'[1]4'!D$532</f>
        <v>1411</v>
      </c>
      <c r="G12" s="101">
        <f>'[1]4'!E$532</f>
        <v>2329</v>
      </c>
      <c r="H12" s="102">
        <f>'[1]4'!F$532</f>
        <v>1320</v>
      </c>
      <c r="I12" s="101">
        <f>'[1]4'!G$532</f>
        <v>1320</v>
      </c>
      <c r="J12" s="103">
        <f>'[1]4'!H$532</f>
        <v>1320</v>
      </c>
      <c r="K12" s="101">
        <f>'[1]4'!P$532</f>
        <v>1200</v>
      </c>
      <c r="L12" s="101">
        <f>'[1]4'!Y$532</f>
        <v>1764</v>
      </c>
      <c r="M12" s="101">
        <f>'[1]4'!AA$532</f>
        <v>1851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0</v>
      </c>
      <c r="F13" s="101">
        <f>'[1]4'!D$533</f>
        <v>0</v>
      </c>
      <c r="G13" s="101">
        <f>'[1]4'!E$533</f>
        <v>0</v>
      </c>
      <c r="H13" s="102">
        <f>'[1]4'!F$533</f>
        <v>280</v>
      </c>
      <c r="I13" s="101">
        <f>'[1]4'!G$533</f>
        <v>280</v>
      </c>
      <c r="J13" s="103">
        <f>'[1]4'!H$533</f>
        <v>280</v>
      </c>
      <c r="K13" s="101">
        <f>'[1]4'!P$533</f>
        <v>200</v>
      </c>
      <c r="L13" s="101">
        <f>'[1]4'!Y$533</f>
        <v>230</v>
      </c>
      <c r="M13" s="101">
        <f>'[1]4'!AA$533</f>
        <v>242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3797</v>
      </c>
      <c r="F14" s="101">
        <f>'[1]4'!D$534</f>
        <v>1834</v>
      </c>
      <c r="G14" s="101">
        <f>'[1]4'!E$534</f>
        <v>8256</v>
      </c>
      <c r="H14" s="102">
        <f>'[1]4'!F$534</f>
        <v>5710</v>
      </c>
      <c r="I14" s="101">
        <f>'[1]4'!G$534</f>
        <v>14544</v>
      </c>
      <c r="J14" s="103">
        <f>'[1]4'!H$534</f>
        <v>14544</v>
      </c>
      <c r="K14" s="101">
        <f>'[1]4'!P$534</f>
        <v>11196</v>
      </c>
      <c r="L14" s="101">
        <f>'[1]4'!Y$534</f>
        <v>12094</v>
      </c>
      <c r="M14" s="101">
        <f>'[1]4'!AA$534</f>
        <v>12698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1239</v>
      </c>
      <c r="F15" s="101">
        <f>'[1]4'!D$535</f>
        <v>1396</v>
      </c>
      <c r="G15" s="101">
        <f>'[1]4'!E$535</f>
        <v>671</v>
      </c>
      <c r="H15" s="102">
        <f>'[1]4'!F$535</f>
        <v>1963</v>
      </c>
      <c r="I15" s="101">
        <f>'[1]4'!G$535</f>
        <v>1983</v>
      </c>
      <c r="J15" s="103">
        <f>'[1]4'!H$535</f>
        <v>1983</v>
      </c>
      <c r="K15" s="101">
        <f>'[1]4'!P$535</f>
        <v>1925</v>
      </c>
      <c r="L15" s="101">
        <f>'[1]4'!Y$535</f>
        <v>1979</v>
      </c>
      <c r="M15" s="101">
        <f>'[1]4'!AA$535</f>
        <v>2078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17509</v>
      </c>
      <c r="F16" s="101">
        <f>'[1]4'!D$536</f>
        <v>23940</v>
      </c>
      <c r="G16" s="101">
        <f>'[1]4'!E$536</f>
        <v>13338</v>
      </c>
      <c r="H16" s="102">
        <f>'[1]4'!F$536</f>
        <v>26750</v>
      </c>
      <c r="I16" s="101">
        <f>'[1]4'!G$536</f>
        <v>15862</v>
      </c>
      <c r="J16" s="103">
        <f>'[1]4'!H$536</f>
        <v>15862</v>
      </c>
      <c r="K16" s="101">
        <f>'[1]4'!P$536</f>
        <v>5299</v>
      </c>
      <c r="L16" s="101">
        <f>'[1]4'!Y$536</f>
        <v>9147</v>
      </c>
      <c r="M16" s="101">
        <f>'[1]4'!AA$536</f>
        <v>9604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13446</v>
      </c>
      <c r="F17" s="101">
        <f>'[1]4'!D$537</f>
        <v>35584</v>
      </c>
      <c r="G17" s="101">
        <f>'[1]4'!E$537</f>
        <v>45998</v>
      </c>
      <c r="H17" s="102">
        <f>'[1]4'!F$537</f>
        <v>31218</v>
      </c>
      <c r="I17" s="101">
        <f>'[1]4'!G$537</f>
        <v>19584</v>
      </c>
      <c r="J17" s="103">
        <f>'[1]4'!H$537</f>
        <v>19561</v>
      </c>
      <c r="K17" s="101">
        <f>'[1]4'!P$537</f>
        <v>42479</v>
      </c>
      <c r="L17" s="101">
        <f>'[1]4'!Y$537</f>
        <v>38356</v>
      </c>
      <c r="M17" s="101">
        <f>'[1]4'!AA$537</f>
        <v>40275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764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1000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20608</v>
      </c>
      <c r="F22" s="101">
        <f>'[1]4'!D$542</f>
        <v>17923</v>
      </c>
      <c r="G22" s="101">
        <f>'[1]4'!E$542</f>
        <v>45914</v>
      </c>
      <c r="H22" s="102">
        <f>'[1]4'!F$542</f>
        <v>17684</v>
      </c>
      <c r="I22" s="101">
        <f>'[1]4'!G$542</f>
        <v>37260</v>
      </c>
      <c r="J22" s="103">
        <f>'[1]4'!H$542</f>
        <v>38003</v>
      </c>
      <c r="K22" s="101">
        <f>'[1]4'!P$542</f>
        <v>31593</v>
      </c>
      <c r="L22" s="101">
        <f>'[1]4'!Y$542</f>
        <v>33840</v>
      </c>
      <c r="M22" s="101">
        <f>'[1]4'!AA$542</f>
        <v>35533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14061</v>
      </c>
      <c r="F23" s="101">
        <f>'[1]4'!D$543</f>
        <v>11792</v>
      </c>
      <c r="G23" s="101">
        <f>'[1]4'!E$543</f>
        <v>113</v>
      </c>
      <c r="H23" s="102">
        <f>'[1]4'!F$543</f>
        <v>1630</v>
      </c>
      <c r="I23" s="101">
        <f>'[1]4'!G$543</f>
        <v>1630</v>
      </c>
      <c r="J23" s="103">
        <f>'[1]4'!H$543</f>
        <v>1910</v>
      </c>
      <c r="K23" s="101">
        <f>'[1]4'!P$543</f>
        <v>3700</v>
      </c>
      <c r="L23" s="101">
        <f>'[1]4'!Y$543</f>
        <v>3860</v>
      </c>
      <c r="M23" s="101">
        <f>'[1]4'!AA$543</f>
        <v>4054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969</v>
      </c>
      <c r="F24" s="101">
        <f>'[1]4'!D$544</f>
        <v>374</v>
      </c>
      <c r="G24" s="101">
        <f>'[1]4'!E$544</f>
        <v>1273</v>
      </c>
      <c r="H24" s="102">
        <f>'[1]4'!F$544</f>
        <v>980</v>
      </c>
      <c r="I24" s="101">
        <f>'[1]4'!G$544</f>
        <v>980</v>
      </c>
      <c r="J24" s="103">
        <f>'[1]4'!H$544</f>
        <v>980</v>
      </c>
      <c r="K24" s="101">
        <f>'[1]4'!P$544</f>
        <v>930</v>
      </c>
      <c r="L24" s="101">
        <f>'[1]4'!Y$544</f>
        <v>979</v>
      </c>
      <c r="M24" s="101">
        <f>'[1]4'!AA$544</f>
        <v>1028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1</v>
      </c>
      <c r="G25" s="101">
        <f>'[1]4'!E$545</f>
        <v>1400</v>
      </c>
      <c r="H25" s="102">
        <f>'[1]4'!F$545</f>
        <v>120</v>
      </c>
      <c r="I25" s="101">
        <f>'[1]4'!G$545</f>
        <v>120</v>
      </c>
      <c r="J25" s="103">
        <f>'[1]4'!H$545</f>
        <v>120</v>
      </c>
      <c r="K25" s="101">
        <f>'[1]4'!P$545</f>
        <v>110</v>
      </c>
      <c r="L25" s="101">
        <f>'[1]4'!Y$545</f>
        <v>116</v>
      </c>
      <c r="M25" s="101">
        <f>'[1]4'!AA$545</f>
        <v>122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10</v>
      </c>
      <c r="H26" s="102">
        <f>'[1]4'!F$546</f>
        <v>50</v>
      </c>
      <c r="I26" s="101">
        <f>'[1]4'!G$546</f>
        <v>50</v>
      </c>
      <c r="J26" s="103">
        <f>'[1]4'!H$546</f>
        <v>50</v>
      </c>
      <c r="K26" s="101">
        <f>'[1]4'!P$546</f>
        <v>36</v>
      </c>
      <c r="L26" s="101">
        <f>'[1]4'!Y$546</f>
        <v>38</v>
      </c>
      <c r="M26" s="101">
        <f>'[1]4'!AA$546</f>
        <v>40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20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59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1887</v>
      </c>
      <c r="F29" s="101">
        <f>'[1]4'!D$549</f>
        <v>974</v>
      </c>
      <c r="G29" s="101">
        <f>'[1]4'!E$549</f>
        <v>63</v>
      </c>
      <c r="H29" s="102">
        <f>'[1]4'!F$549</f>
        <v>25</v>
      </c>
      <c r="I29" s="101">
        <f>'[1]4'!G$549</f>
        <v>25</v>
      </c>
      <c r="J29" s="103">
        <f>'[1]4'!H$549</f>
        <v>25</v>
      </c>
      <c r="K29" s="101">
        <f>'[1]4'!P$549</f>
        <v>7</v>
      </c>
      <c r="L29" s="101">
        <f>'[1]4'!Y$549</f>
        <v>7</v>
      </c>
      <c r="M29" s="101">
        <f>'[1]4'!AA$549</f>
        <v>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1031</v>
      </c>
      <c r="F30" s="101">
        <f>'[1]4'!D$550</f>
        <v>28</v>
      </c>
      <c r="G30" s="101">
        <f>'[1]4'!E$550</f>
        <v>2</v>
      </c>
      <c r="H30" s="102">
        <f>'[1]4'!F$550</f>
        <v>110</v>
      </c>
      <c r="I30" s="101">
        <f>'[1]4'!G$550</f>
        <v>110</v>
      </c>
      <c r="J30" s="103">
        <f>'[1]4'!H$550</f>
        <v>110</v>
      </c>
      <c r="K30" s="101">
        <f>'[1]4'!P$550</f>
        <v>115</v>
      </c>
      <c r="L30" s="101">
        <f>'[1]4'!Y$550</f>
        <v>121</v>
      </c>
      <c r="M30" s="101">
        <f>'[1]4'!AA$550</f>
        <v>127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214</v>
      </c>
      <c r="F32" s="101">
        <f>'[1]4'!D$552</f>
        <v>326</v>
      </c>
      <c r="G32" s="101">
        <f>'[1]4'!E$552</f>
        <v>2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2</v>
      </c>
      <c r="F33" s="101">
        <f>'[1]4'!D$553</f>
        <v>2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55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780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2235</v>
      </c>
      <c r="F37" s="101">
        <f>'[1]4'!D$557</f>
        <v>3</v>
      </c>
      <c r="G37" s="101">
        <f>'[1]4'!E$557</f>
        <v>755</v>
      </c>
      <c r="H37" s="102">
        <f>'[1]4'!F$557</f>
        <v>1152</v>
      </c>
      <c r="I37" s="101">
        <f>'[1]4'!G$557</f>
        <v>1447</v>
      </c>
      <c r="J37" s="103">
        <f>'[1]4'!H$557</f>
        <v>1447</v>
      </c>
      <c r="K37" s="101">
        <f>'[1]4'!P$557</f>
        <v>1649</v>
      </c>
      <c r="L37" s="101">
        <f>'[1]4'!Y$557</f>
        <v>1733</v>
      </c>
      <c r="M37" s="101">
        <f>'[1]4'!AA$557</f>
        <v>1820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2581</v>
      </c>
      <c r="F38" s="101">
        <f>'[1]4'!D$558</f>
        <v>2801</v>
      </c>
      <c r="G38" s="101">
        <f>'[1]4'!E$558</f>
        <v>2467</v>
      </c>
      <c r="H38" s="102">
        <f>'[1]4'!F$558</f>
        <v>2091</v>
      </c>
      <c r="I38" s="101">
        <f>'[1]4'!G$558</f>
        <v>1833</v>
      </c>
      <c r="J38" s="103">
        <f>'[1]4'!H$558</f>
        <v>1833</v>
      </c>
      <c r="K38" s="101">
        <f>'[1]4'!P$558</f>
        <v>2665</v>
      </c>
      <c r="L38" s="101">
        <f>'[1]4'!Y$558</f>
        <v>2563</v>
      </c>
      <c r="M38" s="101">
        <f>'[1]4'!AA$558</f>
        <v>2691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553</v>
      </c>
      <c r="F39" s="101">
        <f>'[1]4'!D$559</f>
        <v>565</v>
      </c>
      <c r="G39" s="101">
        <f>'[1]4'!E$559</f>
        <v>468</v>
      </c>
      <c r="H39" s="102">
        <f>'[1]4'!F$559</f>
        <v>872</v>
      </c>
      <c r="I39" s="101">
        <f>'[1]4'!G$559</f>
        <v>922</v>
      </c>
      <c r="J39" s="103">
        <f>'[1]4'!H$559</f>
        <v>922</v>
      </c>
      <c r="K39" s="101">
        <f>'[1]4'!P$559</f>
        <v>1048</v>
      </c>
      <c r="L39" s="101">
        <f>'[1]4'!Y$559</f>
        <v>1113</v>
      </c>
      <c r="M39" s="101">
        <f>'[1]4'!AA$559</f>
        <v>1168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1089</v>
      </c>
      <c r="F40" s="101">
        <f>'[1]4'!D$560</f>
        <v>827</v>
      </c>
      <c r="G40" s="101">
        <f>'[1]4'!E$560</f>
        <v>64</v>
      </c>
      <c r="H40" s="102">
        <f>'[1]4'!F$560</f>
        <v>50</v>
      </c>
      <c r="I40" s="101">
        <f>'[1]4'!G$560</f>
        <v>1050</v>
      </c>
      <c r="J40" s="103">
        <f>'[1]4'!H$560</f>
        <v>1050</v>
      </c>
      <c r="K40" s="101">
        <f>'[1]4'!P$560</f>
        <v>60</v>
      </c>
      <c r="L40" s="101">
        <f>'[1]4'!Y$560</f>
        <v>105</v>
      </c>
      <c r="M40" s="101">
        <f>'[1]4'!AA$560</f>
        <v>110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6708</v>
      </c>
      <c r="F41" s="101">
        <f>'[1]4'!D$561</f>
        <v>4250</v>
      </c>
      <c r="G41" s="101">
        <f>'[1]4'!E$561</f>
        <v>11816</v>
      </c>
      <c r="H41" s="102">
        <f>'[1]4'!F$561</f>
        <v>7530</v>
      </c>
      <c r="I41" s="101">
        <f>'[1]4'!G$561</f>
        <v>15478</v>
      </c>
      <c r="J41" s="103">
        <f>'[1]4'!H$561</f>
        <v>15478</v>
      </c>
      <c r="K41" s="101">
        <f>'[1]4'!P$561</f>
        <v>14829</v>
      </c>
      <c r="L41" s="101">
        <f>'[1]4'!Y$561</f>
        <v>16533</v>
      </c>
      <c r="M41" s="101">
        <f>'[1]4'!AA$561</f>
        <v>17361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18499</v>
      </c>
      <c r="F42" s="101">
        <f>'[1]4'!D$562</f>
        <v>11377</v>
      </c>
      <c r="G42" s="101">
        <f>'[1]4'!E$562</f>
        <v>9023</v>
      </c>
      <c r="H42" s="102">
        <f>'[1]4'!F$562</f>
        <v>16416</v>
      </c>
      <c r="I42" s="101">
        <f>'[1]4'!G$562</f>
        <v>16532</v>
      </c>
      <c r="J42" s="103">
        <f>'[1]4'!H$562</f>
        <v>16532</v>
      </c>
      <c r="K42" s="101">
        <f>'[1]4'!P$562</f>
        <v>20685</v>
      </c>
      <c r="L42" s="101">
        <f>'[1]4'!Y$562</f>
        <v>17719</v>
      </c>
      <c r="M42" s="101">
        <f>'[1]4'!AA$562</f>
        <v>20908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135</v>
      </c>
      <c r="F43" s="101">
        <f>'[1]4'!D$563</f>
        <v>27139</v>
      </c>
      <c r="G43" s="101">
        <f>'[1]4'!E$563</f>
        <v>18</v>
      </c>
      <c r="H43" s="102">
        <f>'[1]4'!F$563</f>
        <v>821</v>
      </c>
      <c r="I43" s="101">
        <f>'[1]4'!G$563</f>
        <v>691</v>
      </c>
      <c r="J43" s="103">
        <f>'[1]4'!H$563</f>
        <v>691</v>
      </c>
      <c r="K43" s="101">
        <f>'[1]4'!P$563</f>
        <v>1014</v>
      </c>
      <c r="L43" s="101">
        <f>'[1]4'!Y$563</f>
        <v>745</v>
      </c>
      <c r="M43" s="101">
        <f>'[1]4'!AA$563</f>
        <v>783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2218</v>
      </c>
      <c r="F44" s="101">
        <f>'[1]4'!D$564</f>
        <v>2518</v>
      </c>
      <c r="G44" s="101">
        <f>'[1]4'!E$564</f>
        <v>153</v>
      </c>
      <c r="H44" s="102">
        <f>'[1]4'!F$564</f>
        <v>754</v>
      </c>
      <c r="I44" s="101">
        <f>'[1]4'!G$564</f>
        <v>1089</v>
      </c>
      <c r="J44" s="103">
        <f>'[1]4'!H$564</f>
        <v>1089</v>
      </c>
      <c r="K44" s="101">
        <f>'[1]4'!P$564</f>
        <v>1285</v>
      </c>
      <c r="L44" s="101">
        <f>'[1]4'!Y$564</f>
        <v>1060</v>
      </c>
      <c r="M44" s="101">
        <f>'[1]4'!AA$564</f>
        <v>1113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13246</v>
      </c>
      <c r="F45" s="101">
        <f>'[1]4'!D$565</f>
        <v>16704</v>
      </c>
      <c r="G45" s="101">
        <f>'[1]4'!E$565</f>
        <v>12254</v>
      </c>
      <c r="H45" s="102">
        <f>'[1]4'!F$565</f>
        <v>6646</v>
      </c>
      <c r="I45" s="101">
        <f>'[1]4'!G$565</f>
        <v>21595</v>
      </c>
      <c r="J45" s="103">
        <f>'[1]4'!H$565</f>
        <v>21595</v>
      </c>
      <c r="K45" s="101">
        <f>'[1]4'!P$565</f>
        <v>7200</v>
      </c>
      <c r="L45" s="101">
        <f>'[1]4'!Y$565</f>
        <v>6547</v>
      </c>
      <c r="M45" s="101">
        <f>'[1]4'!AA$565</f>
        <v>6875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30</v>
      </c>
      <c r="G46" s="94">
        <f>'[1]4'!E$566</f>
        <v>0</v>
      </c>
      <c r="H46" s="95">
        <f>'[1]4'!F$566</f>
        <v>0</v>
      </c>
      <c r="I46" s="94">
        <f>'[1]4'!G$566</f>
        <v>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35581</v>
      </c>
      <c r="F51" s="74">
        <f t="shared" si="4"/>
        <v>37594</v>
      </c>
      <c r="G51" s="74">
        <f t="shared" si="4"/>
        <v>45269</v>
      </c>
      <c r="H51" s="75">
        <f t="shared" si="4"/>
        <v>54561</v>
      </c>
      <c r="I51" s="74">
        <f t="shared" si="4"/>
        <v>54874</v>
      </c>
      <c r="J51" s="76">
        <f t="shared" si="4"/>
        <v>54874</v>
      </c>
      <c r="K51" s="74">
        <f t="shared" si="4"/>
        <v>66313</v>
      </c>
      <c r="L51" s="74">
        <f t="shared" si="4"/>
        <v>67913</v>
      </c>
      <c r="M51" s="74">
        <f t="shared" si="4"/>
        <v>71310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28</v>
      </c>
      <c r="G52" s="88">
        <f t="shared" si="5"/>
        <v>3</v>
      </c>
      <c r="H52" s="89">
        <f t="shared" si="5"/>
        <v>10</v>
      </c>
      <c r="I52" s="88">
        <f t="shared" si="5"/>
        <v>10</v>
      </c>
      <c r="J52" s="90">
        <f t="shared" si="5"/>
        <v>10</v>
      </c>
      <c r="K52" s="88">
        <f t="shared" si="5"/>
        <v>10</v>
      </c>
      <c r="L52" s="88">
        <f t="shared" si="5"/>
        <v>11</v>
      </c>
      <c r="M52" s="88">
        <f t="shared" si="5"/>
        <v>12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28</v>
      </c>
      <c r="G53" s="94">
        <f t="shared" si="6"/>
        <v>3</v>
      </c>
      <c r="H53" s="95">
        <f t="shared" si="6"/>
        <v>10</v>
      </c>
      <c r="I53" s="94">
        <f t="shared" si="6"/>
        <v>10</v>
      </c>
      <c r="J53" s="96">
        <f t="shared" si="6"/>
        <v>10</v>
      </c>
      <c r="K53" s="94">
        <f t="shared" si="6"/>
        <v>10</v>
      </c>
      <c r="L53" s="94">
        <f t="shared" si="6"/>
        <v>11</v>
      </c>
      <c r="M53" s="94">
        <f t="shared" si="6"/>
        <v>12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28</v>
      </c>
      <c r="G55" s="94">
        <f>'[1]4'!E$574</f>
        <v>3</v>
      </c>
      <c r="H55" s="95">
        <f>'[1]4'!F$574</f>
        <v>10</v>
      </c>
      <c r="I55" s="94">
        <f>'[1]4'!G$574</f>
        <v>10</v>
      </c>
      <c r="J55" s="96">
        <f>'[1]4'!H$574</f>
        <v>10</v>
      </c>
      <c r="K55" s="94">
        <f>'[1]4'!P$574</f>
        <v>10</v>
      </c>
      <c r="L55" s="94">
        <f>'[1]4'!Y$574</f>
        <v>11</v>
      </c>
      <c r="M55" s="94">
        <f>'[1]4'!AA$574</f>
        <v>12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35357</v>
      </c>
      <c r="F59" s="81">
        <f t="shared" si="8"/>
        <v>36960</v>
      </c>
      <c r="G59" s="81">
        <f t="shared" si="8"/>
        <v>44395</v>
      </c>
      <c r="H59" s="82">
        <f t="shared" si="8"/>
        <v>54406</v>
      </c>
      <c r="I59" s="81">
        <f t="shared" si="8"/>
        <v>50492</v>
      </c>
      <c r="J59" s="83">
        <f t="shared" si="8"/>
        <v>50492</v>
      </c>
      <c r="K59" s="81">
        <f t="shared" si="8"/>
        <v>58392</v>
      </c>
      <c r="L59" s="81">
        <f t="shared" si="8"/>
        <v>59572</v>
      </c>
      <c r="M59" s="81">
        <f t="shared" si="8"/>
        <v>62551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35357</v>
      </c>
      <c r="F61" s="94">
        <f>'[1]4'!D$580</f>
        <v>36960</v>
      </c>
      <c r="G61" s="94">
        <f>'[1]4'!E$580</f>
        <v>44395</v>
      </c>
      <c r="H61" s="95">
        <f>'[1]4'!F$580</f>
        <v>54406</v>
      </c>
      <c r="I61" s="94">
        <f>'[1]4'!G$580</f>
        <v>50492</v>
      </c>
      <c r="J61" s="96">
        <f>'[1]4'!H$580</f>
        <v>50492</v>
      </c>
      <c r="K61" s="94">
        <f>'[1]4'!P$580</f>
        <v>58392</v>
      </c>
      <c r="L61" s="94">
        <f>'[1]4'!Y$580</f>
        <v>59572</v>
      </c>
      <c r="M61" s="94">
        <f>'[1]4'!AA$580</f>
        <v>62551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4226</v>
      </c>
      <c r="J72" s="103">
        <f>'[1]4'!H$590</f>
        <v>4226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224</v>
      </c>
      <c r="F73" s="101">
        <f t="shared" si="12"/>
        <v>606</v>
      </c>
      <c r="G73" s="101">
        <f t="shared" si="12"/>
        <v>871</v>
      </c>
      <c r="H73" s="102">
        <f t="shared" si="12"/>
        <v>145</v>
      </c>
      <c r="I73" s="101">
        <f t="shared" si="12"/>
        <v>146</v>
      </c>
      <c r="J73" s="103">
        <f t="shared" si="12"/>
        <v>146</v>
      </c>
      <c r="K73" s="101">
        <f t="shared" si="12"/>
        <v>7911</v>
      </c>
      <c r="L73" s="101">
        <f t="shared" si="12"/>
        <v>8330</v>
      </c>
      <c r="M73" s="101">
        <f t="shared" si="12"/>
        <v>8747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224</v>
      </c>
      <c r="F74" s="88">
        <f>'[1]4'!D$592</f>
        <v>606</v>
      </c>
      <c r="G74" s="88">
        <f>'[1]4'!E$592</f>
        <v>871</v>
      </c>
      <c r="H74" s="89">
        <f>'[1]4'!F$592</f>
        <v>145</v>
      </c>
      <c r="I74" s="88">
        <f>'[1]4'!G$592</f>
        <v>146</v>
      </c>
      <c r="J74" s="90">
        <f>'[1]4'!H$592</f>
        <v>146</v>
      </c>
      <c r="K74" s="88">
        <f>'[1]4'!P$592</f>
        <v>7911</v>
      </c>
      <c r="L74" s="88">
        <f>'[1]4'!Y$592</f>
        <v>8330</v>
      </c>
      <c r="M74" s="88">
        <f>'[1]4'!AA$592</f>
        <v>8747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0</v>
      </c>
      <c r="F75" s="94">
        <f>'[1]4'!D$593</f>
        <v>0</v>
      </c>
      <c r="G75" s="94">
        <f>'[1]4'!E$593</f>
        <v>0</v>
      </c>
      <c r="H75" s="95">
        <f>'[1]4'!F$593</f>
        <v>0</v>
      </c>
      <c r="I75" s="94">
        <f>'[1]4'!G$593</f>
        <v>0</v>
      </c>
      <c r="J75" s="96">
        <f>'[1]4'!H$593</f>
        <v>0</v>
      </c>
      <c r="K75" s="94">
        <f>'[1]4'!P$593</f>
        <v>0</v>
      </c>
      <c r="L75" s="94">
        <f>'[1]4'!Y$593</f>
        <v>0</v>
      </c>
      <c r="M75" s="94">
        <f>'[1]4'!AA$593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12074</v>
      </c>
      <c r="F77" s="74">
        <f t="shared" si="13"/>
        <v>30880</v>
      </c>
      <c r="G77" s="74">
        <f t="shared" si="13"/>
        <v>20662</v>
      </c>
      <c r="H77" s="75">
        <f t="shared" si="13"/>
        <v>7594</v>
      </c>
      <c r="I77" s="74">
        <f t="shared" si="13"/>
        <v>18002</v>
      </c>
      <c r="J77" s="76">
        <f t="shared" si="13"/>
        <v>18002</v>
      </c>
      <c r="K77" s="74">
        <f t="shared" si="13"/>
        <v>9831</v>
      </c>
      <c r="L77" s="74">
        <f t="shared" si="13"/>
        <v>8117</v>
      </c>
      <c r="M77" s="74">
        <f t="shared" si="13"/>
        <v>8522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2527</v>
      </c>
      <c r="F78" s="81">
        <f t="shared" si="14"/>
        <v>12738</v>
      </c>
      <c r="G78" s="81">
        <f t="shared" si="14"/>
        <v>15391</v>
      </c>
      <c r="H78" s="82">
        <f t="shared" si="14"/>
        <v>1063</v>
      </c>
      <c r="I78" s="81">
        <f t="shared" si="14"/>
        <v>8863</v>
      </c>
      <c r="J78" s="83">
        <f t="shared" si="14"/>
        <v>8863</v>
      </c>
      <c r="K78" s="81">
        <f t="shared" si="14"/>
        <v>3212</v>
      </c>
      <c r="L78" s="81">
        <f t="shared" si="14"/>
        <v>1871</v>
      </c>
      <c r="M78" s="81">
        <f t="shared" si="14"/>
        <v>1965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2527</v>
      </c>
      <c r="F80" s="94">
        <f>'[1]4'!D$597</f>
        <v>12738</v>
      </c>
      <c r="G80" s="94">
        <f>'[1]4'!E$597</f>
        <v>15391</v>
      </c>
      <c r="H80" s="95">
        <f>'[1]4'!F$597</f>
        <v>1063</v>
      </c>
      <c r="I80" s="94">
        <f>'[1]4'!G$597</f>
        <v>8863</v>
      </c>
      <c r="J80" s="96">
        <f>'[1]4'!H$597</f>
        <v>8863</v>
      </c>
      <c r="K80" s="94">
        <f>'[1]4'!P$597</f>
        <v>3212</v>
      </c>
      <c r="L80" s="94">
        <f>'[1]4'!Y$597</f>
        <v>1871</v>
      </c>
      <c r="M80" s="94">
        <f>'[1]4'!AA$597</f>
        <v>1965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1557</v>
      </c>
      <c r="F81" s="101">
        <f t="shared" si="15"/>
        <v>851</v>
      </c>
      <c r="G81" s="101">
        <f t="shared" si="15"/>
        <v>924</v>
      </c>
      <c r="H81" s="102">
        <f t="shared" si="15"/>
        <v>1531</v>
      </c>
      <c r="I81" s="101">
        <f t="shared" si="15"/>
        <v>1139</v>
      </c>
      <c r="J81" s="103">
        <f t="shared" si="15"/>
        <v>1139</v>
      </c>
      <c r="K81" s="101">
        <f t="shared" si="15"/>
        <v>2619</v>
      </c>
      <c r="L81" s="101">
        <f t="shared" si="15"/>
        <v>2034</v>
      </c>
      <c r="M81" s="101">
        <f t="shared" si="15"/>
        <v>2136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405</v>
      </c>
      <c r="G82" s="88">
        <f>'[1]4'!E$599</f>
        <v>701</v>
      </c>
      <c r="H82" s="89">
        <f>'[1]4'!F$599</f>
        <v>1245</v>
      </c>
      <c r="I82" s="88">
        <f>'[1]4'!G$599</f>
        <v>1245</v>
      </c>
      <c r="J82" s="90">
        <f>'[1]4'!H$599</f>
        <v>1245</v>
      </c>
      <c r="K82" s="88">
        <f>'[1]4'!P$599</f>
        <v>1321</v>
      </c>
      <c r="L82" s="88">
        <f>'[1]4'!Y$599</f>
        <v>1392</v>
      </c>
      <c r="M82" s="88">
        <f>'[1]4'!AA$599</f>
        <v>1462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1557</v>
      </c>
      <c r="F83" s="94">
        <f>'[1]4'!D$600</f>
        <v>446</v>
      </c>
      <c r="G83" s="94">
        <f>'[1]4'!E$600</f>
        <v>223</v>
      </c>
      <c r="H83" s="95">
        <f>'[1]4'!F$600</f>
        <v>286</v>
      </c>
      <c r="I83" s="94">
        <f>'[1]4'!G$600</f>
        <v>-106</v>
      </c>
      <c r="J83" s="96">
        <f>'[1]4'!H$600</f>
        <v>-106</v>
      </c>
      <c r="K83" s="94">
        <f>'[1]4'!P$600</f>
        <v>1298</v>
      </c>
      <c r="L83" s="94">
        <f>'[1]4'!Y$600</f>
        <v>642</v>
      </c>
      <c r="M83" s="94">
        <f>'[1]4'!AA$600</f>
        <v>674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1722</v>
      </c>
      <c r="F84" s="101">
        <f>'[1]4'!D$601</f>
        <v>10794</v>
      </c>
      <c r="G84" s="101">
        <f>'[1]4'!E$601</f>
        <v>4347</v>
      </c>
      <c r="H84" s="102">
        <f>'[1]4'!F$601</f>
        <v>5000</v>
      </c>
      <c r="I84" s="101">
        <f>'[1]4'!G$601</f>
        <v>8000</v>
      </c>
      <c r="J84" s="103">
        <f>'[1]4'!H$601</f>
        <v>8000</v>
      </c>
      <c r="K84" s="101">
        <f>'[1]4'!P$601</f>
        <v>4000</v>
      </c>
      <c r="L84" s="101">
        <f>'[1]4'!Y$601</f>
        <v>4212</v>
      </c>
      <c r="M84" s="101">
        <f>'[1]4'!AA$601</f>
        <v>4421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6268</v>
      </c>
      <c r="F88" s="101">
        <f>'[1]4'!D$605</f>
        <v>6497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3767</v>
      </c>
      <c r="F90" s="74">
        <f>'[1]4'!D$606</f>
        <v>1968</v>
      </c>
      <c r="G90" s="74">
        <f>'[1]4'!E$606</f>
        <v>2503</v>
      </c>
      <c r="H90" s="75">
        <f>'[1]4'!F$606</f>
        <v>2500</v>
      </c>
      <c r="I90" s="74">
        <f>'[1]4'!G$606</f>
        <v>2500</v>
      </c>
      <c r="J90" s="76">
        <f>'[1]4'!H$606</f>
        <v>2500</v>
      </c>
      <c r="K90" s="74">
        <f>'[1]4'!P$606</f>
        <v>2500</v>
      </c>
      <c r="L90" s="74">
        <f>'[1]4'!Y$606</f>
        <v>2194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243689</v>
      </c>
      <c r="F92" s="28">
        <f t="shared" ref="F92:M92" si="16">F4+F51+F77+F90</f>
        <v>339135</v>
      </c>
      <c r="G92" s="28">
        <f t="shared" si="16"/>
        <v>310281</v>
      </c>
      <c r="H92" s="29">
        <f t="shared" si="16"/>
        <v>299600</v>
      </c>
      <c r="I92" s="28">
        <f t="shared" si="16"/>
        <v>298388</v>
      </c>
      <c r="J92" s="30">
        <f t="shared" si="16"/>
        <v>298388</v>
      </c>
      <c r="K92" s="28">
        <f t="shared" si="16"/>
        <v>325629</v>
      </c>
      <c r="L92" s="28">
        <f t="shared" si="16"/>
        <v>327916</v>
      </c>
      <c r="M92" s="28">
        <f t="shared" si="16"/>
        <v>344312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0</v>
      </c>
      <c r="J6" s="90">
        <f>'[1]4'!H$676</f>
        <v>0</v>
      </c>
      <c r="K6" s="88">
        <f>'[1]4'!P$676</f>
        <v>0</v>
      </c>
      <c r="L6" s="88">
        <f>'[1]4'!Y$676</f>
        <v>0</v>
      </c>
      <c r="M6" s="88">
        <f>'[1]4'!AA$676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0</v>
      </c>
      <c r="L7" s="94">
        <f>'[1]4'!Y$677</f>
        <v>0</v>
      </c>
      <c r="M7" s="94">
        <f>'[1]4'!AA$677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0</v>
      </c>
      <c r="J10" s="103">
        <f>'[1]4'!H$680</f>
        <v>0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0</v>
      </c>
      <c r="J15" s="103">
        <f>'[1]4'!H$685</f>
        <v>0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0</v>
      </c>
      <c r="J22" s="103">
        <f>'[1]4'!H$692</f>
        <v>0</v>
      </c>
      <c r="K22" s="101">
        <f>'[1]4'!P$692</f>
        <v>0</v>
      </c>
      <c r="L22" s="101">
        <f>'[1]4'!Y$692</f>
        <v>0</v>
      </c>
      <c r="M22" s="101">
        <f>'[1]4'!AA$692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0</v>
      </c>
      <c r="J23" s="103">
        <f>'[1]4'!H$693</f>
        <v>0</v>
      </c>
      <c r="K23" s="101">
        <f>'[1]4'!P$693</f>
        <v>0</v>
      </c>
      <c r="L23" s="101">
        <f>'[1]4'!Y$693</f>
        <v>0</v>
      </c>
      <c r="M23" s="101">
        <f>'[1]4'!AA$693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0</v>
      </c>
      <c r="J37" s="103">
        <f>'[1]4'!H$707</f>
        <v>0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0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0</v>
      </c>
      <c r="J42" s="103">
        <f>'[1]4'!H$712</f>
        <v>0</v>
      </c>
      <c r="K42" s="101">
        <f>'[1]4'!P$712</f>
        <v>0</v>
      </c>
      <c r="L42" s="101">
        <f>'[1]4'!Y$712</f>
        <v>0</v>
      </c>
      <c r="M42" s="101">
        <f>'[1]4'!AA$712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0</v>
      </c>
      <c r="J43" s="103">
        <f>'[1]4'!H$713</f>
        <v>0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0</v>
      </c>
      <c r="J44" s="103">
        <f>'[1]4'!H$714</f>
        <v>0</v>
      </c>
      <c r="K44" s="101">
        <f>'[1]4'!P$714</f>
        <v>0</v>
      </c>
      <c r="L44" s="101">
        <f>'[1]4'!Y$714</f>
        <v>0</v>
      </c>
      <c r="M44" s="101">
        <f>'[1]4'!AA$714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0</v>
      </c>
      <c r="J45" s="103">
        <f>'[1]4'!H$715</f>
        <v>0</v>
      </c>
      <c r="K45" s="101">
        <f>'[1]4'!P$715</f>
        <v>0</v>
      </c>
      <c r="L45" s="101">
        <f>'[1]4'!Y$715</f>
        <v>0</v>
      </c>
      <c r="M45" s="101">
        <f>'[1]4'!AA$715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2015-04-20T12:37:13Z</dcterms:modified>
</cp:coreProperties>
</file>